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F8FA878-4664-49A9-8D2C-E52DFCEF277A}" xr6:coauthVersionLast="36" xr6:coauthVersionMax="36" xr10:uidLastSave="{00000000-0000-0000-0000-000000000000}"/>
  <bookViews>
    <workbookView xWindow="0" yWindow="0" windowWidth="28800" windowHeight="11325" tabRatio="85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0" l="1"/>
  <c r="I24" i="10"/>
  <c r="K30" i="10"/>
  <c r="K24" i="10"/>
  <c r="C137" i="8" l="1"/>
  <c r="AD27" i="11" l="1"/>
  <c r="G27" i="11"/>
  <c r="D27" i="11"/>
  <c r="B37" i="12" l="1"/>
  <c r="B33" i="12"/>
  <c r="J49" i="10"/>
  <c r="J48" i="10"/>
  <c r="J47" i="10"/>
  <c r="J56" i="10" s="1"/>
  <c r="J45" i="10"/>
  <c r="J54" i="10" s="1"/>
  <c r="E54" i="9" l="1"/>
  <c r="F54" i="9" s="1"/>
  <c r="E51" i="9"/>
  <c r="F51" i="9" s="1"/>
  <c r="E46" i="9"/>
  <c r="F46" i="9" s="1"/>
  <c r="E45" i="9"/>
  <c r="F45" i="9" s="1"/>
  <c r="E43" i="9"/>
  <c r="F43" i="9" s="1"/>
  <c r="E42" i="9"/>
  <c r="F42" i="9" s="1"/>
  <c r="E40" i="9"/>
  <c r="F40" i="9" s="1"/>
  <c r="E36" i="9"/>
  <c r="F36" i="9" s="1"/>
  <c r="E34" i="9"/>
  <c r="F34" i="9" s="1"/>
  <c r="E33" i="9"/>
  <c r="F33" i="9" s="1"/>
  <c r="D26" i="11" l="1"/>
  <c r="D30" i="10"/>
  <c r="D24" i="10"/>
  <c r="J30" i="10"/>
  <c r="B25" i="8" s="1"/>
  <c r="B29" i="8" s="1"/>
  <c r="J24" i="10"/>
  <c r="H49" i="10"/>
  <c r="H48" i="10"/>
  <c r="H47" i="10"/>
  <c r="H56" i="10" s="1"/>
  <c r="AB56" i="10" s="1"/>
  <c r="H45" i="10"/>
  <c r="H54" i="10" s="1"/>
  <c r="AB54" i="10" s="1"/>
  <c r="H30" i="10"/>
  <c r="AB52" i="10" s="1"/>
  <c r="H24" i="10"/>
  <c r="AB64" i="10"/>
  <c r="AB63" i="10"/>
  <c r="AB62" i="10"/>
  <c r="AB61" i="10"/>
  <c r="AB60" i="10"/>
  <c r="AB59" i="10"/>
  <c r="AB58" i="10"/>
  <c r="AB57" i="10"/>
  <c r="AB55" i="10"/>
  <c r="AB53" i="10"/>
  <c r="AB51" i="10"/>
  <c r="AB50" i="10"/>
  <c r="AB49" i="10"/>
  <c r="AB48" i="10"/>
  <c r="AB47" i="10"/>
  <c r="AB46" i="10"/>
  <c r="AB45" i="10"/>
  <c r="AB44" i="10"/>
  <c r="AB43" i="10"/>
  <c r="AB42" i="10"/>
  <c r="AB41" i="10"/>
  <c r="AB40" i="10"/>
  <c r="AB39" i="10"/>
  <c r="AB38" i="10"/>
  <c r="AB37" i="10"/>
  <c r="AB36" i="10"/>
  <c r="AB35" i="10"/>
  <c r="AB34" i="10"/>
  <c r="AB33" i="10"/>
  <c r="AB32" i="10"/>
  <c r="AB31" i="10"/>
  <c r="AB29" i="10"/>
  <c r="AB28" i="10"/>
  <c r="AB27" i="10"/>
  <c r="AB26" i="10"/>
  <c r="AB25" i="10"/>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AD35"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E64" i="10"/>
  <c r="F64" i="10" s="1"/>
  <c r="AC63" i="10"/>
  <c r="E63" i="10"/>
  <c r="F63" i="10" s="1"/>
  <c r="AC62" i="10"/>
  <c r="E62" i="10"/>
  <c r="F62" i="10" s="1"/>
  <c r="AC61" i="10"/>
  <c r="E61" i="10"/>
  <c r="F61" i="10" s="1"/>
  <c r="AC60" i="10"/>
  <c r="E60" i="10"/>
  <c r="F60" i="10" s="1"/>
  <c r="AC59" i="10"/>
  <c r="E59" i="10"/>
  <c r="F59" i="10" s="1"/>
  <c r="AC58" i="10"/>
  <c r="E58" i="10"/>
  <c r="F58" i="10" s="1"/>
  <c r="AC57" i="10"/>
  <c r="E57" i="10"/>
  <c r="F57" i="10" s="1"/>
  <c r="AC55" i="10"/>
  <c r="E55" i="10"/>
  <c r="F55" i="10" s="1"/>
  <c r="AC53" i="10"/>
  <c r="E53" i="10"/>
  <c r="F53" i="10" s="1"/>
  <c r="AC51" i="10"/>
  <c r="E51" i="10"/>
  <c r="F51" i="10" s="1"/>
  <c r="AC50" i="10"/>
  <c r="E50" i="10"/>
  <c r="F50" i="10" s="1"/>
  <c r="C49" i="10"/>
  <c r="E49" i="10" s="1"/>
  <c r="F49" i="10" s="1"/>
  <c r="C48" i="10"/>
  <c r="E48" i="10" s="1"/>
  <c r="F48" i="10" s="1"/>
  <c r="C47" i="10"/>
  <c r="C56" i="10" s="1"/>
  <c r="AC46" i="10"/>
  <c r="E46" i="10"/>
  <c r="F46" i="10" s="1"/>
  <c r="C45" i="10"/>
  <c r="AC45" i="10" s="1"/>
  <c r="AC44" i="10"/>
  <c r="E44" i="10"/>
  <c r="F44" i="10" s="1"/>
  <c r="AC43" i="10"/>
  <c r="E43" i="10"/>
  <c r="F43" i="10" s="1"/>
  <c r="AC42" i="10"/>
  <c r="E42" i="10"/>
  <c r="F42" i="10" s="1"/>
  <c r="AC41" i="10"/>
  <c r="E41" i="10"/>
  <c r="F41" i="10" s="1"/>
  <c r="AC40" i="10"/>
  <c r="E40" i="10"/>
  <c r="F40" i="10" s="1"/>
  <c r="AC39" i="10"/>
  <c r="E39" i="10"/>
  <c r="F39" i="10" s="1"/>
  <c r="AC38" i="10"/>
  <c r="E38" i="10"/>
  <c r="F38" i="10" s="1"/>
  <c r="AC37" i="10"/>
  <c r="F37" i="10"/>
  <c r="E37" i="10"/>
  <c r="AC36" i="10"/>
  <c r="E36" i="10"/>
  <c r="F36" i="10" s="1"/>
  <c r="AC35" i="10"/>
  <c r="E35" i="10"/>
  <c r="F35" i="10" s="1"/>
  <c r="AC34" i="10"/>
  <c r="E34" i="10"/>
  <c r="E33" i="10"/>
  <c r="F33" i="10" s="1"/>
  <c r="AC32" i="10"/>
  <c r="E32" i="10"/>
  <c r="F32" i="10" s="1"/>
  <c r="AC31" i="10"/>
  <c r="F31" i="10"/>
  <c r="E31" i="10"/>
  <c r="AA30" i="10"/>
  <c r="Z30" i="10"/>
  <c r="Y30" i="10"/>
  <c r="X30" i="10"/>
  <c r="W30" i="10"/>
  <c r="V30" i="10"/>
  <c r="U30" i="10"/>
  <c r="T30" i="10"/>
  <c r="S30" i="10"/>
  <c r="R30" i="10"/>
  <c r="Q30" i="10"/>
  <c r="P30" i="10"/>
  <c r="O30" i="10"/>
  <c r="N30" i="10"/>
  <c r="M30" i="10"/>
  <c r="L30" i="10"/>
  <c r="AB30" i="10"/>
  <c r="G30" i="10"/>
  <c r="C30" i="10"/>
  <c r="AC29" i="10"/>
  <c r="E29" i="10"/>
  <c r="F29" i="10" s="1"/>
  <c r="AC28" i="10"/>
  <c r="E28" i="10"/>
  <c r="F28" i="10" s="1"/>
  <c r="AC27" i="10"/>
  <c r="E27" i="10"/>
  <c r="F27" i="10" s="1"/>
  <c r="AC26" i="10"/>
  <c r="E26" i="10"/>
  <c r="F26" i="10" s="1"/>
  <c r="AC25" i="10"/>
  <c r="E25" i="10"/>
  <c r="E24" i="10" s="1"/>
  <c r="AA24" i="10"/>
  <c r="Z24" i="10"/>
  <c r="Y24" i="10"/>
  <c r="X24" i="10"/>
  <c r="W24" i="10"/>
  <c r="V24" i="10"/>
  <c r="U24" i="10"/>
  <c r="T24" i="10"/>
  <c r="S24" i="10"/>
  <c r="R24" i="10"/>
  <c r="Q24" i="10"/>
  <c r="P24" i="10"/>
  <c r="O24" i="10"/>
  <c r="N24" i="10"/>
  <c r="M24" i="10"/>
  <c r="L24" i="10"/>
  <c r="AB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9" i="8"/>
  <c r="D48" i="8"/>
  <c r="C48" i="8"/>
  <c r="B48" i="8"/>
  <c r="B47" i="8"/>
  <c r="B45" i="8"/>
  <c r="B44" i="8"/>
  <c r="B27" i="8"/>
  <c r="A15" i="8"/>
  <c r="A15" i="9" s="1"/>
  <c r="A12" i="8"/>
  <c r="A12" i="9" s="1"/>
  <c r="A9" i="8"/>
  <c r="A9" i="9" s="1"/>
  <c r="A5" i="8"/>
  <c r="A5" i="9" s="1"/>
  <c r="C27" i="5"/>
  <c r="R32" i="4"/>
  <c r="R31" i="4"/>
  <c r="S29" i="4"/>
  <c r="R29" i="4"/>
  <c r="Q29" i="4"/>
  <c r="E12" i="4"/>
  <c r="A12" i="5" s="1"/>
  <c r="A11" i="6" s="1"/>
  <c r="A12" i="7" s="1"/>
  <c r="A26" i="3"/>
  <c r="O25" i="3"/>
  <c r="P25" i="3" s="1"/>
  <c r="N25" i="3"/>
  <c r="A9" i="3"/>
  <c r="E9" i="4" s="1"/>
  <c r="A9" i="5" s="1"/>
  <c r="A8" i="6" s="1"/>
  <c r="A9" i="7" s="1"/>
  <c r="S23" i="2"/>
  <c r="B125" i="8" s="1"/>
  <c r="J23" i="2"/>
  <c r="I119" i="8" s="1"/>
  <c r="G119" i="8" s="1"/>
  <c r="H22" i="2"/>
  <c r="H23" i="2" s="1"/>
  <c r="C23" i="5" s="1"/>
  <c r="A14" i="2"/>
  <c r="A15" i="3" s="1"/>
  <c r="E15" i="4" s="1"/>
  <c r="A15" i="5" s="1"/>
  <c r="A14" i="6" s="1"/>
  <c r="A15" i="7" s="1"/>
  <c r="A11" i="2"/>
  <c r="A12" i="3" s="1"/>
  <c r="A8" i="2"/>
  <c r="A4" i="2"/>
  <c r="A5" i="12" s="1"/>
  <c r="B30" i="12" l="1"/>
  <c r="AE26" i="11"/>
  <c r="A5" i="3"/>
  <c r="A5" i="4" s="1"/>
  <c r="A5" i="5" s="1"/>
  <c r="A4" i="6" s="1"/>
  <c r="A5" i="7" s="1"/>
  <c r="C54" i="10"/>
  <c r="AC54" i="10" s="1"/>
  <c r="AC30" i="10"/>
  <c r="AC33" i="10"/>
  <c r="AC49" i="10"/>
  <c r="F25" i="10"/>
  <c r="F24" i="10" s="1"/>
  <c r="E30" i="10"/>
  <c r="B85" i="8"/>
  <c r="B46" i="8"/>
  <c r="D141" i="8"/>
  <c r="C73" i="8" s="1"/>
  <c r="C85" i="8" s="1"/>
  <c r="C99" i="8" s="1"/>
  <c r="C49" i="8"/>
  <c r="C49" i="1"/>
  <c r="B81" i="8"/>
  <c r="B75" i="8"/>
  <c r="E141" i="8"/>
  <c r="D73" i="8" s="1"/>
  <c r="D85" i="8" s="1"/>
  <c r="D99" i="8" s="1"/>
  <c r="F140" i="8"/>
  <c r="F141" i="8" s="1"/>
  <c r="E73" i="8" s="1"/>
  <c r="E85" i="8" s="1"/>
  <c r="E99" i="8" s="1"/>
  <c r="B54" i="8"/>
  <c r="C67" i="8"/>
  <c r="C40" i="1"/>
  <c r="F48" i="8"/>
  <c r="AC56" i="10"/>
  <c r="E56" i="10"/>
  <c r="F56" i="10" s="1"/>
  <c r="F137" i="8"/>
  <c r="D49" i="8"/>
  <c r="G118" i="8"/>
  <c r="E47" i="10"/>
  <c r="F47" i="10" s="1"/>
  <c r="AC47" i="10"/>
  <c r="F34" i="10"/>
  <c r="F30" i="10" s="1"/>
  <c r="AC48" i="10"/>
  <c r="C74" i="8"/>
  <c r="G26" i="11"/>
  <c r="E48" i="8"/>
  <c r="C52" i="8"/>
  <c r="B24" i="12"/>
  <c r="C52" i="10"/>
  <c r="D58" i="8"/>
  <c r="E54" i="10"/>
  <c r="F54" i="10" s="1"/>
  <c r="E45" i="10"/>
  <c r="F45" i="10" s="1"/>
  <c r="AC24" i="10" l="1"/>
  <c r="D47" i="8"/>
  <c r="D61" i="8" s="1"/>
  <c r="D60" i="8" s="1"/>
  <c r="D52" i="8"/>
  <c r="D74" i="8"/>
  <c r="E58" i="8"/>
  <c r="AC52" i="10"/>
  <c r="E52" i="10"/>
  <c r="F52" i="10" s="1"/>
  <c r="G120" i="8"/>
  <c r="I118" i="8"/>
  <c r="I120" i="8" s="1"/>
  <c r="C109" i="8" s="1"/>
  <c r="D67" i="8"/>
  <c r="C76" i="8"/>
  <c r="F76" i="8"/>
  <c r="G48" i="8"/>
  <c r="B55" i="8"/>
  <c r="B56" i="8" s="1"/>
  <c r="B69" i="8" s="1"/>
  <c r="G137" i="8"/>
  <c r="E49" i="8"/>
  <c r="B99" i="8"/>
  <c r="AQ81" i="8"/>
  <c r="G140" i="8"/>
  <c r="G141" i="8" s="1"/>
  <c r="F73" i="8" s="1"/>
  <c r="F85" i="8" s="1"/>
  <c r="F99" i="8" s="1"/>
  <c r="C48" i="1" l="1"/>
  <c r="AE24" i="10"/>
  <c r="B27" i="12" s="1"/>
  <c r="C53" i="8"/>
  <c r="B82" i="8"/>
  <c r="H140" i="8"/>
  <c r="H141" i="8" s="1"/>
  <c r="G73" i="8" s="1"/>
  <c r="G85" i="8" s="1"/>
  <c r="G99" i="8" s="1"/>
  <c r="C55" i="8"/>
  <c r="D109" i="8"/>
  <c r="C108" i="8"/>
  <c r="H137" i="8"/>
  <c r="F49" i="8"/>
  <c r="B77" i="8"/>
  <c r="B70" i="8"/>
  <c r="H48" i="8"/>
  <c r="J136" i="8"/>
  <c r="E67" i="8"/>
  <c r="D76" i="8"/>
  <c r="E47" i="8"/>
  <c r="E61" i="8" s="1"/>
  <c r="E60" i="8" s="1"/>
  <c r="E52" i="8"/>
  <c r="E74" i="8"/>
  <c r="F58" i="8"/>
  <c r="B46" i="12" l="1"/>
  <c r="B86" i="12"/>
  <c r="B51" i="12"/>
  <c r="B68" i="12"/>
  <c r="B87" i="12"/>
  <c r="B90" i="12"/>
  <c r="B83" i="12"/>
  <c r="B34" i="12"/>
  <c r="B85" i="12" s="1"/>
  <c r="B59" i="12"/>
  <c r="B94" i="12"/>
  <c r="B55" i="12"/>
  <c r="B99" i="12"/>
  <c r="B42" i="12"/>
  <c r="B76" i="12"/>
  <c r="B80" i="12"/>
  <c r="B97" i="12"/>
  <c r="B38" i="12"/>
  <c r="B63" i="12"/>
  <c r="B72" i="12"/>
  <c r="F67" i="8"/>
  <c r="G67" i="8" s="1"/>
  <c r="E76" i="8"/>
  <c r="C56" i="8"/>
  <c r="C69" i="8" s="1"/>
  <c r="C77" i="8" s="1"/>
  <c r="C82" i="8"/>
  <c r="K136" i="8"/>
  <c r="I48" i="8"/>
  <c r="B71" i="8"/>
  <c r="E109" i="8"/>
  <c r="D108" i="8"/>
  <c r="C50" i="8" s="1"/>
  <c r="C59" i="8" s="1"/>
  <c r="D53" i="8"/>
  <c r="F47" i="8"/>
  <c r="F61" i="8" s="1"/>
  <c r="F60" i="8" s="1"/>
  <c r="G58" i="8"/>
  <c r="F52" i="8"/>
  <c r="F74" i="8"/>
  <c r="I137" i="8"/>
  <c r="G49" i="8"/>
  <c r="I140" i="8"/>
  <c r="I141" i="8"/>
  <c r="H73" i="8" s="1"/>
  <c r="H85" i="8" s="1"/>
  <c r="H99" i="8" s="1"/>
  <c r="J140" i="8" l="1"/>
  <c r="J141" i="8"/>
  <c r="I73" i="8" s="1"/>
  <c r="I85" i="8" s="1"/>
  <c r="I99" i="8" s="1"/>
  <c r="C80" i="8"/>
  <c r="C66" i="8"/>
  <c r="C68" i="8" s="1"/>
  <c r="G47" i="8"/>
  <c r="G61" i="8" s="1"/>
  <c r="G60" i="8" s="1"/>
  <c r="G52" i="8"/>
  <c r="H58" i="8"/>
  <c r="G74" i="8"/>
  <c r="J137" i="8"/>
  <c r="H49" i="8"/>
  <c r="D55" i="8"/>
  <c r="E53" i="8" s="1"/>
  <c r="F109" i="8"/>
  <c r="E108" i="8"/>
  <c r="D50" i="8" s="1"/>
  <c r="D59" i="8" s="1"/>
  <c r="B78" i="8"/>
  <c r="B83" i="8" s="1"/>
  <c r="B72" i="8"/>
  <c r="J48" i="8"/>
  <c r="L136" i="8"/>
  <c r="H67" i="8"/>
  <c r="G76" i="8"/>
  <c r="B88" i="8" l="1"/>
  <c r="B86" i="8"/>
  <c r="B84" i="8"/>
  <c r="B89" i="8" s="1"/>
  <c r="E55" i="8"/>
  <c r="G109" i="8"/>
  <c r="F108" i="8"/>
  <c r="E50" i="8" s="1"/>
  <c r="E59" i="8" s="1"/>
  <c r="I67" i="8"/>
  <c r="H76" i="8"/>
  <c r="D80" i="8"/>
  <c r="D66" i="8"/>
  <c r="D68" i="8" s="1"/>
  <c r="I49" i="8"/>
  <c r="K137" i="8"/>
  <c r="D56" i="8"/>
  <c r="D69" i="8" s="1"/>
  <c r="D77" i="8" s="1"/>
  <c r="D82" i="8"/>
  <c r="H47" i="8"/>
  <c r="H61" i="8" s="1"/>
  <c r="H60" i="8" s="1"/>
  <c r="H52" i="8"/>
  <c r="H74" i="8"/>
  <c r="I58" i="8"/>
  <c r="C75" i="8"/>
  <c r="C70" i="8"/>
  <c r="K140" i="8"/>
  <c r="K141" i="8" s="1"/>
  <c r="J73" i="8" s="1"/>
  <c r="J85" i="8" s="1"/>
  <c r="J99" i="8" s="1"/>
  <c r="K48" i="8"/>
  <c r="M136" i="8"/>
  <c r="J67" i="8" l="1"/>
  <c r="I76" i="8"/>
  <c r="H109" i="8"/>
  <c r="G108" i="8"/>
  <c r="F50" i="8" s="1"/>
  <c r="F59" i="8" s="1"/>
  <c r="L48" i="8"/>
  <c r="N136" i="8"/>
  <c r="L140" i="8"/>
  <c r="L141" i="8" s="1"/>
  <c r="K73" i="8" s="1"/>
  <c r="K85" i="8" s="1"/>
  <c r="K99" i="8" s="1"/>
  <c r="C71" i="8"/>
  <c r="C72" i="8" s="1"/>
  <c r="D75" i="8"/>
  <c r="D70" i="8"/>
  <c r="E82" i="8"/>
  <c r="E56" i="8"/>
  <c r="E69" i="8" s="1"/>
  <c r="E77" i="8" s="1"/>
  <c r="B87" i="8"/>
  <c r="B90" i="8" s="1"/>
  <c r="L137" i="8"/>
  <c r="J49" i="8"/>
  <c r="I47" i="8"/>
  <c r="I52" i="8"/>
  <c r="I74" i="8"/>
  <c r="J58" i="8"/>
  <c r="E80" i="8"/>
  <c r="E66" i="8"/>
  <c r="E68" i="8" s="1"/>
  <c r="F53" i="8"/>
  <c r="D71" i="8" l="1"/>
  <c r="D72" i="8" s="1"/>
  <c r="F80" i="8"/>
  <c r="F66" i="8"/>
  <c r="F68" i="8" s="1"/>
  <c r="F55" i="8"/>
  <c r="H108" i="8"/>
  <c r="G50" i="8" s="1"/>
  <c r="G59" i="8" s="1"/>
  <c r="I109" i="8"/>
  <c r="M137" i="8"/>
  <c r="K49" i="8"/>
  <c r="M48" i="8"/>
  <c r="O136" i="8"/>
  <c r="E75" i="8"/>
  <c r="E70" i="8"/>
  <c r="J47" i="8"/>
  <c r="J52" i="8"/>
  <c r="J74" i="8"/>
  <c r="K58" i="8"/>
  <c r="C78" i="8"/>
  <c r="C83" i="8" s="1"/>
  <c r="M140" i="8"/>
  <c r="M141" i="8" s="1"/>
  <c r="L73" i="8" s="1"/>
  <c r="L85" i="8" s="1"/>
  <c r="L99" i="8" s="1"/>
  <c r="K67" i="8"/>
  <c r="J76" i="8"/>
  <c r="D78" i="8" l="1"/>
  <c r="D83" i="8" s="1"/>
  <c r="D86" i="8" s="1"/>
  <c r="K47" i="8"/>
  <c r="K52" i="8"/>
  <c r="K74" i="8"/>
  <c r="L58" i="8"/>
  <c r="E71" i="8"/>
  <c r="E72" i="8" s="1"/>
  <c r="K76" i="8"/>
  <c r="L67" i="8"/>
  <c r="J109" i="8"/>
  <c r="I108" i="8"/>
  <c r="H50" i="8" s="1"/>
  <c r="H59" i="8" s="1"/>
  <c r="N140" i="8"/>
  <c r="N141" i="8" s="1"/>
  <c r="M73" i="8" s="1"/>
  <c r="M85" i="8" s="1"/>
  <c r="M99" i="8" s="1"/>
  <c r="F56" i="8"/>
  <c r="F69" i="8" s="1"/>
  <c r="F77" i="8" s="1"/>
  <c r="F82" i="8"/>
  <c r="C86" i="8"/>
  <c r="C84" i="8"/>
  <c r="C89" i="8" s="1"/>
  <c r="C88" i="8"/>
  <c r="N137" i="8"/>
  <c r="L49" i="8"/>
  <c r="G80" i="8"/>
  <c r="G66" i="8"/>
  <c r="G68" i="8" s="1"/>
  <c r="G53" i="8"/>
  <c r="F75" i="8"/>
  <c r="N48" i="8"/>
  <c r="P136" i="8"/>
  <c r="D84" i="8" l="1"/>
  <c r="D89" i="8" s="1"/>
  <c r="D88" i="8"/>
  <c r="F70" i="8"/>
  <c r="O48" i="8"/>
  <c r="Q136" i="8"/>
  <c r="O137" i="8"/>
  <c r="M49" i="8"/>
  <c r="D87" i="8"/>
  <c r="C87" i="8"/>
  <c r="C90" i="8" s="1"/>
  <c r="H80" i="8"/>
  <c r="H66" i="8"/>
  <c r="H68" i="8" s="1"/>
  <c r="G75" i="8"/>
  <c r="L76" i="8"/>
  <c r="M67" i="8"/>
  <c r="J108" i="8"/>
  <c r="I50" i="8" s="1"/>
  <c r="I59" i="8" s="1"/>
  <c r="K109" i="8"/>
  <c r="E78" i="8"/>
  <c r="E83" i="8" s="1"/>
  <c r="F71" i="8"/>
  <c r="F78" i="8" s="1"/>
  <c r="F83" i="8" s="1"/>
  <c r="F86" i="8" s="1"/>
  <c r="G55" i="8"/>
  <c r="O140" i="8"/>
  <c r="O141" i="8" s="1"/>
  <c r="N73" i="8" s="1"/>
  <c r="N85" i="8" s="1"/>
  <c r="N99" i="8" s="1"/>
  <c r="L47" i="8"/>
  <c r="L74" i="8"/>
  <c r="L52" i="8"/>
  <c r="M58" i="8"/>
  <c r="N67" i="8" l="1"/>
  <c r="M76" i="8"/>
  <c r="L109" i="8"/>
  <c r="K108" i="8"/>
  <c r="J50" i="8" s="1"/>
  <c r="J59" i="8" s="1"/>
  <c r="M47" i="8"/>
  <c r="M52" i="8"/>
  <c r="M74" i="8"/>
  <c r="N58" i="8"/>
  <c r="F72" i="8"/>
  <c r="H75" i="8"/>
  <c r="I66" i="8"/>
  <c r="I68" i="8" s="1"/>
  <c r="I80" i="8"/>
  <c r="G82" i="8"/>
  <c r="G56" i="8"/>
  <c r="G69" i="8" s="1"/>
  <c r="P137" i="8"/>
  <c r="N49" i="8"/>
  <c r="P140" i="8"/>
  <c r="P141" i="8"/>
  <c r="O73" i="8" s="1"/>
  <c r="O85" i="8" s="1"/>
  <c r="O99" i="8" s="1"/>
  <c r="D90" i="8"/>
  <c r="P48" i="8"/>
  <c r="R136" i="8"/>
  <c r="H53" i="8"/>
  <c r="E86" i="8"/>
  <c r="E88" i="8"/>
  <c r="F88" i="8"/>
  <c r="E84" i="8"/>
  <c r="E89" i="8" s="1"/>
  <c r="F84" i="8"/>
  <c r="F89" i="8" l="1"/>
  <c r="F87" i="8"/>
  <c r="E87" i="8"/>
  <c r="E90" i="8" s="1"/>
  <c r="Q140" i="8"/>
  <c r="G77" i="8"/>
  <c r="G70" i="8"/>
  <c r="H55" i="8"/>
  <c r="M109" i="8"/>
  <c r="L108" i="8"/>
  <c r="K50" i="8" s="1"/>
  <c r="K59" i="8" s="1"/>
  <c r="Q137" i="8"/>
  <c r="O49" i="8"/>
  <c r="J80" i="8"/>
  <c r="J66" i="8"/>
  <c r="J68" i="8" s="1"/>
  <c r="Q48" i="8"/>
  <c r="S136" i="8"/>
  <c r="I75" i="8"/>
  <c r="N47" i="8"/>
  <c r="N61" i="8" s="1"/>
  <c r="N60" i="8" s="1"/>
  <c r="N52" i="8"/>
  <c r="N74" i="8"/>
  <c r="O58" i="8"/>
  <c r="O67" i="8"/>
  <c r="N76" i="8"/>
  <c r="P67" i="8" l="1"/>
  <c r="O76" i="8"/>
  <c r="K80" i="8"/>
  <c r="K66" i="8"/>
  <c r="K68" i="8" s="1"/>
  <c r="O47" i="8"/>
  <c r="O52" i="8"/>
  <c r="P58" i="8"/>
  <c r="O74" i="8"/>
  <c r="H56" i="8"/>
  <c r="H69" i="8" s="1"/>
  <c r="H82" i="8"/>
  <c r="P49" i="8"/>
  <c r="R137" i="8"/>
  <c r="I53" i="8"/>
  <c r="R140" i="8"/>
  <c r="R141" i="8" s="1"/>
  <c r="Q73" i="8" s="1"/>
  <c r="Q85" i="8" s="1"/>
  <c r="Q99" i="8" s="1"/>
  <c r="N109" i="8"/>
  <c r="M108" i="8"/>
  <c r="L50" i="8" s="1"/>
  <c r="L59" i="8" s="1"/>
  <c r="Q141" i="8"/>
  <c r="P73" i="8" s="1"/>
  <c r="P85" i="8" s="1"/>
  <c r="P99" i="8" s="1"/>
  <c r="F90" i="8"/>
  <c r="J75" i="8"/>
  <c r="R48" i="8"/>
  <c r="T136" i="8"/>
  <c r="G71" i="8"/>
  <c r="G72" i="8" s="1"/>
  <c r="G78" i="8" l="1"/>
  <c r="G83" i="8" s="1"/>
  <c r="L80" i="8"/>
  <c r="L66" i="8"/>
  <c r="L68" i="8" s="1"/>
  <c r="I55" i="8"/>
  <c r="S137" i="8"/>
  <c r="Q49" i="8"/>
  <c r="O109" i="8"/>
  <c r="N108" i="8"/>
  <c r="M50" i="8" s="1"/>
  <c r="M59" i="8" s="1"/>
  <c r="S140" i="8"/>
  <c r="S141" i="8" s="1"/>
  <c r="R73" i="8" s="1"/>
  <c r="R85" i="8" s="1"/>
  <c r="R99" i="8" s="1"/>
  <c r="H77" i="8"/>
  <c r="H70" i="8"/>
  <c r="S48" i="8"/>
  <c r="U136" i="8"/>
  <c r="P52" i="8"/>
  <c r="P47" i="8"/>
  <c r="P74" i="8"/>
  <c r="Q58" i="8"/>
  <c r="K75" i="8"/>
  <c r="Q67" i="8"/>
  <c r="P76" i="8"/>
  <c r="Q52" i="8" l="1"/>
  <c r="Q74" i="8"/>
  <c r="R58" i="8"/>
  <c r="Q47" i="8"/>
  <c r="H71" i="8"/>
  <c r="H72" i="8" s="1"/>
  <c r="I56" i="8"/>
  <c r="I69" i="8" s="1"/>
  <c r="I82" i="8"/>
  <c r="T48" i="8"/>
  <c r="V136" i="8"/>
  <c r="T140" i="8"/>
  <c r="T141" i="8"/>
  <c r="S73" i="8" s="1"/>
  <c r="S85" i="8" s="1"/>
  <c r="S99" i="8" s="1"/>
  <c r="P109" i="8"/>
  <c r="O108" i="8"/>
  <c r="N50" i="8" s="1"/>
  <c r="N59" i="8" s="1"/>
  <c r="J53" i="8"/>
  <c r="L75" i="8"/>
  <c r="R67" i="8"/>
  <c r="Q76" i="8"/>
  <c r="T137" i="8"/>
  <c r="R49" i="8"/>
  <c r="M80" i="8"/>
  <c r="M66" i="8"/>
  <c r="M68" i="8" s="1"/>
  <c r="G86" i="8"/>
  <c r="G88" i="8"/>
  <c r="G84" i="8"/>
  <c r="G89" i="8" s="1"/>
  <c r="S49" i="8" l="1"/>
  <c r="U137" i="8"/>
  <c r="S67" i="8"/>
  <c r="R76" i="8"/>
  <c r="N80" i="8"/>
  <c r="N66" i="8"/>
  <c r="N68" i="8" s="1"/>
  <c r="M75" i="8"/>
  <c r="Q109" i="8"/>
  <c r="P108" i="8"/>
  <c r="O50" i="8" s="1"/>
  <c r="O59" i="8" s="1"/>
  <c r="I77" i="8"/>
  <c r="I70" i="8"/>
  <c r="G87" i="8"/>
  <c r="G90" i="8" s="1"/>
  <c r="J55" i="8"/>
  <c r="U140" i="8"/>
  <c r="U141" i="8" s="1"/>
  <c r="T73" i="8" s="1"/>
  <c r="T85" i="8" s="1"/>
  <c r="T99" i="8" s="1"/>
  <c r="U48" i="8"/>
  <c r="W136" i="8"/>
  <c r="H78" i="8"/>
  <c r="H83" i="8" s="1"/>
  <c r="R52" i="8"/>
  <c r="R47" i="8"/>
  <c r="R74" i="8"/>
  <c r="S58" i="8"/>
  <c r="V48" i="8" l="1"/>
  <c r="X136" i="8"/>
  <c r="J82" i="8"/>
  <c r="J56" i="8"/>
  <c r="J69" i="8" s="1"/>
  <c r="V140" i="8"/>
  <c r="V141" i="8"/>
  <c r="U73" i="8" s="1"/>
  <c r="U85" i="8" s="1"/>
  <c r="U99" i="8" s="1"/>
  <c r="Q108" i="8"/>
  <c r="P50" i="8" s="1"/>
  <c r="P59" i="8" s="1"/>
  <c r="R109" i="8"/>
  <c r="H86" i="8"/>
  <c r="H88" i="8"/>
  <c r="H84" i="8"/>
  <c r="H89" i="8" s="1"/>
  <c r="T49" i="8"/>
  <c r="V137" i="8"/>
  <c r="K53" i="8"/>
  <c r="I71" i="8"/>
  <c r="I78" i="8" s="1"/>
  <c r="I83" i="8" s="1"/>
  <c r="O80" i="8"/>
  <c r="O66" i="8"/>
  <c r="O68" i="8" s="1"/>
  <c r="S52" i="8"/>
  <c r="T58" i="8"/>
  <c r="S47" i="8"/>
  <c r="S74" i="8"/>
  <c r="N75" i="8"/>
  <c r="S76" i="8"/>
  <c r="T67" i="8"/>
  <c r="I86" i="8" l="1"/>
  <c r="I87" i="8" s="1"/>
  <c r="I84" i="8"/>
  <c r="I89" i="8" s="1"/>
  <c r="I88" i="8"/>
  <c r="J77" i="8"/>
  <c r="J70" i="8"/>
  <c r="T47" i="8"/>
  <c r="T61" i="8" s="1"/>
  <c r="T60" i="8" s="1"/>
  <c r="T74" i="8"/>
  <c r="T52" i="8"/>
  <c r="U58" i="8"/>
  <c r="W48" i="8"/>
  <c r="Y136" i="8"/>
  <c r="O75" i="8"/>
  <c r="T76" i="8"/>
  <c r="U67" i="8"/>
  <c r="I72" i="8"/>
  <c r="K55" i="8"/>
  <c r="H87" i="8"/>
  <c r="H90" i="8" s="1"/>
  <c r="S109" i="8"/>
  <c r="R108" i="8"/>
  <c r="Q50" i="8" s="1"/>
  <c r="Q59" i="8" s="1"/>
  <c r="P80" i="8"/>
  <c r="P66" i="8"/>
  <c r="P68" i="8" s="1"/>
  <c r="U49" i="8"/>
  <c r="W137" i="8"/>
  <c r="W140" i="8"/>
  <c r="W141" i="8"/>
  <c r="V73" i="8" s="1"/>
  <c r="V85" i="8" s="1"/>
  <c r="V99" i="8" s="1"/>
  <c r="I90" i="8" l="1"/>
  <c r="J71" i="8"/>
  <c r="J78" i="8" s="1"/>
  <c r="J83" i="8" s="1"/>
  <c r="X140" i="8"/>
  <c r="X141" i="8" s="1"/>
  <c r="W73" i="8" s="1"/>
  <c r="W85" i="8" s="1"/>
  <c r="W99" i="8" s="1"/>
  <c r="P75" i="8"/>
  <c r="Q80" i="8"/>
  <c r="Q66" i="8"/>
  <c r="Q68" i="8" s="1"/>
  <c r="K56" i="8"/>
  <c r="K69" i="8" s="1"/>
  <c r="K82" i="8"/>
  <c r="L53" i="8"/>
  <c r="V67" i="8"/>
  <c r="U76" i="8"/>
  <c r="X48" i="8"/>
  <c r="Z136" i="8"/>
  <c r="V49" i="8"/>
  <c r="X137" i="8"/>
  <c r="T109" i="8"/>
  <c r="S108" i="8"/>
  <c r="R50" i="8" s="1"/>
  <c r="R59" i="8" s="1"/>
  <c r="U52" i="8"/>
  <c r="U74" i="8"/>
  <c r="U47" i="8"/>
  <c r="V58" i="8"/>
  <c r="R66" i="8" l="1"/>
  <c r="R68" i="8" s="1"/>
  <c r="R80" i="8"/>
  <c r="V76" i="8"/>
  <c r="W67" i="8"/>
  <c r="Q75" i="8"/>
  <c r="V52" i="8"/>
  <c r="V47" i="8"/>
  <c r="V74" i="8"/>
  <c r="W58" i="8"/>
  <c r="K77" i="8"/>
  <c r="K70" i="8"/>
  <c r="J86" i="8"/>
  <c r="J87" i="8" s="1"/>
  <c r="J90" i="8" s="1"/>
  <c r="J88" i="8"/>
  <c r="J84" i="8"/>
  <c r="J89" i="8" s="1"/>
  <c r="U109" i="8"/>
  <c r="T108" i="8"/>
  <c r="S50" i="8" s="1"/>
  <c r="S59" i="8" s="1"/>
  <c r="Y137" i="8"/>
  <c r="W49" i="8"/>
  <c r="Y48" i="8"/>
  <c r="AA136" i="8"/>
  <c r="L55" i="8"/>
  <c r="M53" i="8" s="1"/>
  <c r="Y140" i="8"/>
  <c r="Y141" i="8"/>
  <c r="X73" i="8" s="1"/>
  <c r="X85" i="8" s="1"/>
  <c r="X99" i="8" s="1"/>
  <c r="J72" i="8"/>
  <c r="M55" i="8" l="1"/>
  <c r="N53" i="8"/>
  <c r="Z48" i="8"/>
  <c r="AB136" i="8"/>
  <c r="Z140" i="8"/>
  <c r="L56" i="8"/>
  <c r="L69" i="8" s="1"/>
  <c r="L82" i="8"/>
  <c r="Z137" i="8"/>
  <c r="X49" i="8"/>
  <c r="S80" i="8"/>
  <c r="S66" i="8"/>
  <c r="S68" i="8" s="1"/>
  <c r="U108" i="8"/>
  <c r="T50" i="8" s="1"/>
  <c r="T59" i="8" s="1"/>
  <c r="V109" i="8"/>
  <c r="K71" i="8"/>
  <c r="K78" i="8" s="1"/>
  <c r="K83" i="8" s="1"/>
  <c r="W52" i="8"/>
  <c r="W74" i="8"/>
  <c r="X58" i="8"/>
  <c r="W47" i="8"/>
  <c r="W76" i="8"/>
  <c r="X67" i="8"/>
  <c r="R75" i="8"/>
  <c r="K72" i="8" l="1"/>
  <c r="K86" i="8"/>
  <c r="K87" i="8" s="1"/>
  <c r="K90" i="8" s="1"/>
  <c r="K84" i="8"/>
  <c r="K89" i="8" s="1"/>
  <c r="K88" i="8"/>
  <c r="X76" i="8"/>
  <c r="Y67" i="8"/>
  <c r="V108" i="8"/>
  <c r="U50" i="8" s="1"/>
  <c r="U59" i="8" s="1"/>
  <c r="W109" i="8"/>
  <c r="S75" i="8"/>
  <c r="AA140" i="8"/>
  <c r="AA141" i="8" s="1"/>
  <c r="Z73" i="8" s="1"/>
  <c r="Z85" i="8" s="1"/>
  <c r="Z99" i="8" s="1"/>
  <c r="Y49" i="8"/>
  <c r="AA137" i="8"/>
  <c r="Y58" i="8"/>
  <c r="X52" i="8"/>
  <c r="X74" i="8"/>
  <c r="X47" i="8"/>
  <c r="T80" i="8"/>
  <c r="T66" i="8"/>
  <c r="T68" i="8" s="1"/>
  <c r="L77" i="8"/>
  <c r="L70" i="8"/>
  <c r="Z141" i="8"/>
  <c r="Y73" i="8" s="1"/>
  <c r="Y85" i="8" s="1"/>
  <c r="Y99" i="8" s="1"/>
  <c r="AA48" i="8"/>
  <c r="AC136" i="8"/>
  <c r="N55" i="8"/>
  <c r="O53" i="8" s="1"/>
  <c r="M56" i="8"/>
  <c r="M69" i="8" s="1"/>
  <c r="M82" i="8"/>
  <c r="U80" i="8" l="1"/>
  <c r="U66" i="8"/>
  <c r="U68" i="8" s="1"/>
  <c r="O55" i="8"/>
  <c r="AB48" i="8"/>
  <c r="AD136" i="8"/>
  <c r="T75" i="8"/>
  <c r="Y76" i="8"/>
  <c r="Z67" i="8"/>
  <c r="N56" i="8"/>
  <c r="N69" i="8" s="1"/>
  <c r="N82" i="8"/>
  <c r="Y52" i="8"/>
  <c r="Y74" i="8"/>
  <c r="Z58" i="8"/>
  <c r="Y47" i="8"/>
  <c r="Z49" i="8"/>
  <c r="AB137" i="8"/>
  <c r="AB140" i="8"/>
  <c r="M77" i="8"/>
  <c r="M70" i="8"/>
  <c r="L71" i="8"/>
  <c r="L78" i="8" s="1"/>
  <c r="L83" i="8" s="1"/>
  <c r="W108" i="8"/>
  <c r="V50" i="8" s="1"/>
  <c r="V59" i="8" s="1"/>
  <c r="X109" i="8"/>
  <c r="L72" i="8" l="1"/>
  <c r="L86" i="8"/>
  <c r="L87" i="8" s="1"/>
  <c r="L84" i="8"/>
  <c r="L89" i="8" s="1"/>
  <c r="G28" i="8" s="1"/>
  <c r="C105" i="8" s="1"/>
  <c r="L88" i="8"/>
  <c r="B105" i="8" s="1"/>
  <c r="X108" i="8"/>
  <c r="W50" i="8" s="1"/>
  <c r="W59" i="8" s="1"/>
  <c r="Y109" i="8"/>
  <c r="AC140" i="8"/>
  <c r="AC141" i="8" s="1"/>
  <c r="AB73" i="8" s="1"/>
  <c r="AB85" i="8" s="1"/>
  <c r="AB99" i="8" s="1"/>
  <c r="M71" i="8"/>
  <c r="M78" i="8" s="1"/>
  <c r="M83" i="8" s="1"/>
  <c r="V80" i="8"/>
  <c r="V66" i="8"/>
  <c r="V68" i="8" s="1"/>
  <c r="AB141" i="8"/>
  <c r="AA73" i="8" s="1"/>
  <c r="AA85" i="8" s="1"/>
  <c r="AA99" i="8" s="1"/>
  <c r="Z76" i="8"/>
  <c r="AA67" i="8"/>
  <c r="O82" i="8"/>
  <c r="O56" i="8"/>
  <c r="O69" i="8" s="1"/>
  <c r="AA49" i="8"/>
  <c r="AC137" i="8"/>
  <c r="Z74" i="8"/>
  <c r="Z52" i="8"/>
  <c r="AA58" i="8"/>
  <c r="Z47" i="8"/>
  <c r="Z61" i="8" s="1"/>
  <c r="Z60" i="8" s="1"/>
  <c r="U75" i="8"/>
  <c r="N77" i="8"/>
  <c r="N70" i="8"/>
  <c r="AC48" i="8"/>
  <c r="AE136" i="8"/>
  <c r="P53" i="8"/>
  <c r="M72" i="8" l="1"/>
  <c r="P55" i="8"/>
  <c r="Q53" i="8" s="1"/>
  <c r="AA76" i="8"/>
  <c r="AB67" i="8"/>
  <c r="AQ67" i="8"/>
  <c r="M86" i="8"/>
  <c r="M87" i="8" s="1"/>
  <c r="M90" i="8" s="1"/>
  <c r="M84" i="8"/>
  <c r="M89" i="8" s="1"/>
  <c r="M88" i="8"/>
  <c r="O77" i="8"/>
  <c r="O70" i="8"/>
  <c r="Y108" i="8"/>
  <c r="X50" i="8" s="1"/>
  <c r="X59" i="8" s="1"/>
  <c r="Z109" i="8"/>
  <c r="N71" i="8"/>
  <c r="N78" i="8" s="1"/>
  <c r="N83" i="8" s="1"/>
  <c r="AA52" i="8"/>
  <c r="AB58" i="8"/>
  <c r="AA74" i="8"/>
  <c r="AA47" i="8"/>
  <c r="AB49" i="8"/>
  <c r="AD137" i="8"/>
  <c r="V75" i="8"/>
  <c r="AD140" i="8"/>
  <c r="AD141" i="8"/>
  <c r="AC73" i="8" s="1"/>
  <c r="AC85" i="8" s="1"/>
  <c r="AC99" i="8" s="1"/>
  <c r="AD48" i="8"/>
  <c r="AF136" i="8"/>
  <c r="W80" i="8"/>
  <c r="W66" i="8"/>
  <c r="W68" i="8" s="1"/>
  <c r="L90" i="8"/>
  <c r="G29" i="8" s="1"/>
  <c r="D105" i="8" s="1"/>
  <c r="G30" i="8"/>
  <c r="A105" i="8" s="1"/>
  <c r="N86" i="8" l="1"/>
  <c r="N87" i="8" s="1"/>
  <c r="N90" i="8" s="1"/>
  <c r="N84" i="8"/>
  <c r="N89" i="8" s="1"/>
  <c r="N88" i="8"/>
  <c r="W75" i="8"/>
  <c r="X80" i="8"/>
  <c r="X66" i="8"/>
  <c r="X68" i="8" s="1"/>
  <c r="AE140" i="8"/>
  <c r="AE141" i="8"/>
  <c r="AD73" i="8" s="1"/>
  <c r="AD85" i="8" s="1"/>
  <c r="AD99" i="8" s="1"/>
  <c r="Z108" i="8"/>
  <c r="Y50" i="8" s="1"/>
  <c r="Y59" i="8" s="1"/>
  <c r="AA109" i="8"/>
  <c r="AB52" i="8"/>
  <c r="AC58" i="8"/>
  <c r="AB74" i="8"/>
  <c r="AB47" i="8"/>
  <c r="N72" i="8"/>
  <c r="AB76" i="8"/>
  <c r="AC67" i="8"/>
  <c r="AE48" i="8"/>
  <c r="AG136" i="8"/>
  <c r="O71" i="8"/>
  <c r="O78" i="8" s="1"/>
  <c r="O83" i="8" s="1"/>
  <c r="AC49" i="8"/>
  <c r="AE137" i="8"/>
  <c r="Q55" i="8"/>
  <c r="P56" i="8"/>
  <c r="P69" i="8" s="1"/>
  <c r="P82" i="8"/>
  <c r="O72" i="8" l="1"/>
  <c r="O86" i="8"/>
  <c r="O87" i="8" s="1"/>
  <c r="O90" i="8" s="1"/>
  <c r="O88" i="8"/>
  <c r="O84" i="8"/>
  <c r="O89" i="8" s="1"/>
  <c r="AC52" i="8"/>
  <c r="AC47" i="8"/>
  <c r="AC74" i="8"/>
  <c r="AD58" i="8"/>
  <c r="AB109" i="8"/>
  <c r="AA108" i="8"/>
  <c r="Z50" i="8" s="1"/>
  <c r="Z59" i="8" s="1"/>
  <c r="Q56" i="8"/>
  <c r="Q69" i="8" s="1"/>
  <c r="Q82" i="8"/>
  <c r="AC76" i="8"/>
  <c r="AD67" i="8"/>
  <c r="P77" i="8"/>
  <c r="P70" i="8"/>
  <c r="AD49" i="8"/>
  <c r="AF137" i="8"/>
  <c r="AF48" i="8"/>
  <c r="AH136" i="8"/>
  <c r="X75" i="8"/>
  <c r="R53" i="8"/>
  <c r="Y80" i="8"/>
  <c r="Y66" i="8"/>
  <c r="Y68" i="8" s="1"/>
  <c r="AF140" i="8"/>
  <c r="AF141" i="8" s="1"/>
  <c r="AE73" i="8" s="1"/>
  <c r="AE85" i="8" s="1"/>
  <c r="AE99" i="8" s="1"/>
  <c r="AG48" i="8" l="1"/>
  <c r="AI136" i="8"/>
  <c r="AD76" i="8"/>
  <c r="AE67" i="8"/>
  <c r="AG140" i="8"/>
  <c r="AG141" i="8" s="1"/>
  <c r="AF73" i="8" s="1"/>
  <c r="AF85" i="8" s="1"/>
  <c r="AF99" i="8" s="1"/>
  <c r="Z80" i="8"/>
  <c r="Z66" i="8"/>
  <c r="Z68" i="8" s="1"/>
  <c r="R55" i="8"/>
  <c r="S53" i="8" s="1"/>
  <c r="Y75" i="8"/>
  <c r="AG137" i="8"/>
  <c r="AE49" i="8"/>
  <c r="Q77" i="8"/>
  <c r="Q70" i="8"/>
  <c r="P71" i="8"/>
  <c r="P78" i="8" s="1"/>
  <c r="P83" i="8" s="1"/>
  <c r="AC109" i="8"/>
  <c r="AB108" i="8"/>
  <c r="AA50" i="8" s="1"/>
  <c r="AA59" i="8" s="1"/>
  <c r="AD52" i="8"/>
  <c r="AD74" i="8"/>
  <c r="AE58" i="8"/>
  <c r="AD47" i="8"/>
  <c r="P72" i="8" l="1"/>
  <c r="P86" i="8"/>
  <c r="P87" i="8" s="1"/>
  <c r="P90" i="8" s="1"/>
  <c r="P84" i="8"/>
  <c r="P89" i="8" s="1"/>
  <c r="P88" i="8"/>
  <c r="AE47" i="8"/>
  <c r="AE52" i="8"/>
  <c r="AE74" i="8"/>
  <c r="AF58" i="8"/>
  <c r="AH137" i="8"/>
  <c r="AF49" i="8"/>
  <c r="Q71" i="8"/>
  <c r="Q78" i="8" s="1"/>
  <c r="Q83" i="8" s="1"/>
  <c r="S55" i="8"/>
  <c r="AD109" i="8"/>
  <c r="AC108" i="8"/>
  <c r="AB50" i="8" s="1"/>
  <c r="AB59" i="8" s="1"/>
  <c r="AH140" i="8"/>
  <c r="AH141" i="8"/>
  <c r="AG73" i="8" s="1"/>
  <c r="AG85" i="8" s="1"/>
  <c r="AG99" i="8" s="1"/>
  <c r="AF67" i="8"/>
  <c r="AE76" i="8"/>
  <c r="AH48" i="8"/>
  <c r="AJ136" i="8"/>
  <c r="AA80" i="8"/>
  <c r="AA66" i="8"/>
  <c r="AA68" i="8" s="1"/>
  <c r="R56" i="8"/>
  <c r="R69" i="8" s="1"/>
  <c r="R82" i="8"/>
  <c r="Z75" i="8"/>
  <c r="Q86" i="8" l="1"/>
  <c r="Q87" i="8" s="1"/>
  <c r="Q90" i="8" s="1"/>
  <c r="Q84" i="8"/>
  <c r="Q89" i="8" s="1"/>
  <c r="Q88" i="8"/>
  <c r="AA75" i="8"/>
  <c r="AI48" i="8"/>
  <c r="AK136" i="8"/>
  <c r="AG67" i="8"/>
  <c r="AF76" i="8"/>
  <c r="AR67" i="8"/>
  <c r="AI140" i="8"/>
  <c r="S56" i="8"/>
  <c r="S69" i="8" s="1"/>
  <c r="S82" i="8"/>
  <c r="AE109" i="8"/>
  <c r="AD108" i="8"/>
  <c r="AC50" i="8" s="1"/>
  <c r="AC59" i="8" s="1"/>
  <c r="T53" i="8"/>
  <c r="Q72" i="8"/>
  <c r="R77" i="8"/>
  <c r="R70" i="8"/>
  <c r="AB80" i="8"/>
  <c r="AB66" i="8"/>
  <c r="AB68" i="8" s="1"/>
  <c r="AI137" i="8"/>
  <c r="AG49" i="8"/>
  <c r="AF52" i="8"/>
  <c r="AF74" i="8"/>
  <c r="AG58" i="8"/>
  <c r="AF47" i="8"/>
  <c r="AF61" i="8" s="1"/>
  <c r="AF60" i="8" s="1"/>
  <c r="AB75" i="8" l="1"/>
  <c r="AE108" i="8"/>
  <c r="AD50" i="8" s="1"/>
  <c r="AD59" i="8" s="1"/>
  <c r="AF109" i="8"/>
  <c r="AG74" i="8"/>
  <c r="AG52" i="8"/>
  <c r="AG47" i="8"/>
  <c r="AH58" i="8"/>
  <c r="S77" i="8"/>
  <c r="S70" i="8"/>
  <c r="AJ48" i="8"/>
  <c r="AL136" i="8"/>
  <c r="AJ140" i="8"/>
  <c r="AJ141" i="8"/>
  <c r="AI73" i="8" s="1"/>
  <c r="AI85" i="8" s="1"/>
  <c r="AI99" i="8" s="1"/>
  <c r="AH49" i="8"/>
  <c r="AJ137" i="8"/>
  <c r="R71" i="8"/>
  <c r="R78" i="8" s="1"/>
  <c r="R83" i="8" s="1"/>
  <c r="T55" i="8"/>
  <c r="AG76" i="8"/>
  <c r="AH67" i="8"/>
  <c r="AC80" i="8"/>
  <c r="AC66" i="8"/>
  <c r="AC68" i="8" s="1"/>
  <c r="AI141" i="8"/>
  <c r="AH73" i="8" s="1"/>
  <c r="AH85" i="8" s="1"/>
  <c r="AH99" i="8" s="1"/>
  <c r="R72" i="8" l="1"/>
  <c r="R86" i="8"/>
  <c r="R87" i="8" s="1"/>
  <c r="R90" i="8" s="1"/>
  <c r="R84" i="8"/>
  <c r="R89" i="8" s="1"/>
  <c r="R88" i="8"/>
  <c r="AC75" i="8"/>
  <c r="AH76" i="8"/>
  <c r="AI67" i="8"/>
  <c r="T56" i="8"/>
  <c r="T69" i="8" s="1"/>
  <c r="T82" i="8"/>
  <c r="U53" i="8"/>
  <c r="S71" i="8"/>
  <c r="S78" i="8" s="1"/>
  <c r="AF108" i="8"/>
  <c r="AE50" i="8" s="1"/>
  <c r="AE59" i="8" s="1"/>
  <c r="AG109" i="8"/>
  <c r="AI49" i="8"/>
  <c r="AK137" i="8"/>
  <c r="AH52" i="8"/>
  <c r="AH74" i="8"/>
  <c r="AI58" i="8"/>
  <c r="AH47" i="8"/>
  <c r="AK140" i="8"/>
  <c r="AK141" i="8" s="1"/>
  <c r="AJ73" i="8" s="1"/>
  <c r="AJ85" i="8" s="1"/>
  <c r="AJ99" i="8" s="1"/>
  <c r="AK48" i="8"/>
  <c r="AM136" i="8"/>
  <c r="S83" i="8"/>
  <c r="AD80" i="8"/>
  <c r="AD66" i="8"/>
  <c r="AD68" i="8" s="1"/>
  <c r="S72" i="8" l="1"/>
  <c r="AL48" i="8"/>
  <c r="AN136" i="8"/>
  <c r="S86" i="8"/>
  <c r="S87" i="8" s="1"/>
  <c r="S90" i="8" s="1"/>
  <c r="S88" i="8"/>
  <c r="S84" i="8"/>
  <c r="S89" i="8" s="1"/>
  <c r="AE80" i="8"/>
  <c r="AE66" i="8"/>
  <c r="AE68" i="8" s="1"/>
  <c r="T77" i="8"/>
  <c r="T70" i="8"/>
  <c r="AL140" i="8"/>
  <c r="AL141" i="8"/>
  <c r="AK73" i="8" s="1"/>
  <c r="AK85" i="8" s="1"/>
  <c r="AK99" i="8" s="1"/>
  <c r="AI76" i="8"/>
  <c r="AJ67" i="8"/>
  <c r="AD75" i="8"/>
  <c r="AI52" i="8"/>
  <c r="AI74" i="8"/>
  <c r="AJ58" i="8"/>
  <c r="AI47" i="8"/>
  <c r="AL137" i="8"/>
  <c r="AJ49" i="8"/>
  <c r="AH109" i="8"/>
  <c r="AG108" i="8"/>
  <c r="AF50" i="8" s="1"/>
  <c r="AF59" i="8" s="1"/>
  <c r="U55" i="8"/>
  <c r="V53" i="8" s="1"/>
  <c r="V55" i="8" l="1"/>
  <c r="W53" i="8"/>
  <c r="AF80" i="8"/>
  <c r="AF66" i="8"/>
  <c r="AF68" i="8" s="1"/>
  <c r="AH108" i="8"/>
  <c r="AG50" i="8" s="1"/>
  <c r="AG59" i="8" s="1"/>
  <c r="AI109" i="8"/>
  <c r="AM140" i="8"/>
  <c r="AM141" i="8"/>
  <c r="AL73" i="8" s="1"/>
  <c r="AL85" i="8" s="1"/>
  <c r="AL99" i="8" s="1"/>
  <c r="T71" i="8"/>
  <c r="T78" i="8" s="1"/>
  <c r="T83" i="8" s="1"/>
  <c r="AK49" i="8"/>
  <c r="AM137" i="8"/>
  <c r="AE75" i="8"/>
  <c r="AM48" i="8"/>
  <c r="AO136" i="8"/>
  <c r="U56" i="8"/>
  <c r="U69" i="8" s="1"/>
  <c r="U82" i="8"/>
  <c r="AJ52" i="8"/>
  <c r="AJ74" i="8"/>
  <c r="AJ47" i="8"/>
  <c r="AK58" i="8"/>
  <c r="AJ76" i="8"/>
  <c r="AK67" i="8"/>
  <c r="AL67" i="8" l="1"/>
  <c r="AK76" i="8"/>
  <c r="AN140" i="8"/>
  <c r="AN141" i="8"/>
  <c r="AM73" i="8" s="1"/>
  <c r="AM85" i="8" s="1"/>
  <c r="AM99" i="8" s="1"/>
  <c r="U77" i="8"/>
  <c r="U70" i="8"/>
  <c r="AL49" i="8"/>
  <c r="AN137" i="8"/>
  <c r="AG80" i="8"/>
  <c r="AG66" i="8"/>
  <c r="AG68" i="8" s="1"/>
  <c r="T86" i="8"/>
  <c r="T87" i="8" s="1"/>
  <c r="T90" i="8" s="1"/>
  <c r="T84" i="8"/>
  <c r="T89" i="8" s="1"/>
  <c r="T88" i="8"/>
  <c r="AK52" i="8"/>
  <c r="AK74" i="8"/>
  <c r="AL58" i="8"/>
  <c r="AK47" i="8"/>
  <c r="AN48" i="8"/>
  <c r="AP136" i="8"/>
  <c r="AI108" i="8"/>
  <c r="AH50" i="8" s="1"/>
  <c r="AH59" i="8" s="1"/>
  <c r="AJ109" i="8"/>
  <c r="AF75" i="8"/>
  <c r="W55" i="8"/>
  <c r="T72" i="8"/>
  <c r="V56" i="8"/>
  <c r="V69" i="8" s="1"/>
  <c r="V82" i="8"/>
  <c r="AH80" i="8" l="1"/>
  <c r="AH66" i="8"/>
  <c r="AH68" i="8" s="1"/>
  <c r="AQ136" i="8"/>
  <c r="AO48" i="8"/>
  <c r="AG75" i="8"/>
  <c r="V77" i="8"/>
  <c r="V70" i="8"/>
  <c r="W56" i="8"/>
  <c r="W69" i="8" s="1"/>
  <c r="W82" i="8"/>
  <c r="AJ108" i="8"/>
  <c r="AI50" i="8" s="1"/>
  <c r="AI59" i="8" s="1"/>
  <c r="AK109" i="8"/>
  <c r="AL74" i="8"/>
  <c r="AM58" i="8"/>
  <c r="AL47" i="8"/>
  <c r="AL61" i="8" s="1"/>
  <c r="AL60" i="8" s="1"/>
  <c r="AL52" i="8"/>
  <c r="X53" i="8"/>
  <c r="AM49" i="8"/>
  <c r="AO137" i="8"/>
  <c r="U71" i="8"/>
  <c r="U78" i="8" s="1"/>
  <c r="U83" i="8" s="1"/>
  <c r="AO140" i="8"/>
  <c r="AO141" i="8"/>
  <c r="AN73" i="8" s="1"/>
  <c r="AN85" i="8" s="1"/>
  <c r="AN99" i="8" s="1"/>
  <c r="AM67" i="8"/>
  <c r="AL76" i="8"/>
  <c r="U72" i="8" l="1"/>
  <c r="U86" i="8"/>
  <c r="U87" i="8" s="1"/>
  <c r="U90" i="8" s="1"/>
  <c r="U84" i="8"/>
  <c r="U89" i="8" s="1"/>
  <c r="U88" i="8"/>
  <c r="AN67" i="8"/>
  <c r="AM76" i="8"/>
  <c r="AI80" i="8"/>
  <c r="AI66" i="8"/>
  <c r="AI68" i="8" s="1"/>
  <c r="AP48" i="8"/>
  <c r="AR136" i="8"/>
  <c r="AP140" i="8"/>
  <c r="AN49" i="8"/>
  <c r="AP137" i="8"/>
  <c r="X55" i="8"/>
  <c r="Y53" i="8"/>
  <c r="W77" i="8"/>
  <c r="W70" i="8"/>
  <c r="AH75" i="8"/>
  <c r="AM47" i="8"/>
  <c r="AM74" i="8"/>
  <c r="AN58" i="8"/>
  <c r="AM52" i="8"/>
  <c r="AK108" i="8"/>
  <c r="AJ50" i="8" s="1"/>
  <c r="AJ59" i="8" s="1"/>
  <c r="AL109" i="8"/>
  <c r="V71" i="8"/>
  <c r="V78" i="8" s="1"/>
  <c r="V83" i="8" s="1"/>
  <c r="V72" i="8" l="1"/>
  <c r="V86" i="8"/>
  <c r="V87" i="8" s="1"/>
  <c r="V90" i="8" s="1"/>
  <c r="V84" i="8"/>
  <c r="V89" i="8" s="1"/>
  <c r="V88" i="8"/>
  <c r="AL108" i="8"/>
  <c r="AK50" i="8" s="1"/>
  <c r="AK59" i="8" s="1"/>
  <c r="AM109" i="8"/>
  <c r="Y55" i="8"/>
  <c r="Z53" i="8"/>
  <c r="X56" i="8"/>
  <c r="X69" i="8" s="1"/>
  <c r="X82" i="8"/>
  <c r="AO49" i="8"/>
  <c r="AQ137" i="8"/>
  <c r="AQ140" i="8"/>
  <c r="AQ141" i="8"/>
  <c r="AP73" i="8" s="1"/>
  <c r="AP85" i="8" s="1"/>
  <c r="AP99" i="8" s="1"/>
  <c r="AP141" i="8"/>
  <c r="AO73" i="8" s="1"/>
  <c r="AO85" i="8" s="1"/>
  <c r="AO99" i="8" s="1"/>
  <c r="AS136" i="8"/>
  <c r="AQ48" i="8"/>
  <c r="AI75" i="8"/>
  <c r="AO67" i="8"/>
  <c r="AN76" i="8"/>
  <c r="AJ66" i="8"/>
  <c r="AJ68" i="8" s="1"/>
  <c r="AJ80" i="8"/>
  <c r="AN52" i="8"/>
  <c r="AN74" i="8"/>
  <c r="AO58" i="8"/>
  <c r="AN47" i="8"/>
  <c r="W71" i="8"/>
  <c r="W78" i="8" s="1"/>
  <c r="W83" i="8" s="1"/>
  <c r="AQ99" i="8" l="1"/>
  <c r="A100" i="8" s="1"/>
  <c r="W72" i="8"/>
  <c r="W86" i="8"/>
  <c r="W87" i="8" s="1"/>
  <c r="W90" i="8" s="1"/>
  <c r="W84" i="8"/>
  <c r="W89" i="8" s="1"/>
  <c r="W88" i="8"/>
  <c r="AJ75" i="8"/>
  <c r="AP67" i="8"/>
  <c r="AP76" i="8" s="1"/>
  <c r="AO76" i="8"/>
  <c r="AP49" i="8"/>
  <c r="AR137" i="8"/>
  <c r="AK66" i="8"/>
  <c r="AK68" i="8" s="1"/>
  <c r="AK80" i="8"/>
  <c r="AO74" i="8"/>
  <c r="AP58" i="8"/>
  <c r="AO47" i="8"/>
  <c r="AO52" i="8"/>
  <c r="AT136" i="8"/>
  <c r="AU136" i="8" s="1"/>
  <c r="AV136" i="8" s="1"/>
  <c r="AW136" i="8" s="1"/>
  <c r="AX136" i="8" s="1"/>
  <c r="AY136" i="8" s="1"/>
  <c r="AZ136" i="8" s="1"/>
  <c r="AR48" i="8"/>
  <c r="AR140" i="8"/>
  <c r="AR141" i="8"/>
  <c r="AQ73" i="8" s="1"/>
  <c r="X77" i="8"/>
  <c r="X70" i="8"/>
  <c r="Z55" i="8"/>
  <c r="Y56" i="8"/>
  <c r="Y69" i="8" s="1"/>
  <c r="Y82" i="8"/>
  <c r="AM108" i="8"/>
  <c r="AL50" i="8" s="1"/>
  <c r="AL59" i="8" s="1"/>
  <c r="AN109" i="8"/>
  <c r="AL66" i="8" l="1"/>
  <c r="AL68" i="8" s="1"/>
  <c r="AL80" i="8"/>
  <c r="AN108" i="8"/>
  <c r="AM50" i="8" s="1"/>
  <c r="AM59" i="8" s="1"/>
  <c r="AO109" i="8"/>
  <c r="Y77" i="8"/>
  <c r="Y70" i="8"/>
  <c r="Z56" i="8"/>
  <c r="Z69" i="8" s="1"/>
  <c r="Z82" i="8"/>
  <c r="AA53" i="8"/>
  <c r="X71" i="8"/>
  <c r="X78" i="8" s="1"/>
  <c r="X83" i="8" s="1"/>
  <c r="AS140" i="8"/>
  <c r="AS141" i="8" s="1"/>
  <c r="AR73" i="8" s="1"/>
  <c r="AP52" i="8"/>
  <c r="AP74" i="8"/>
  <c r="AP47" i="8"/>
  <c r="AK75" i="8"/>
  <c r="AQ49" i="8"/>
  <c r="AS137" i="8"/>
  <c r="X86" i="8" l="1"/>
  <c r="X87" i="8" s="1"/>
  <c r="X90" i="8" s="1"/>
  <c r="X88" i="8"/>
  <c r="X84" i="8"/>
  <c r="X89" i="8" s="1"/>
  <c r="AT140" i="8"/>
  <c r="AT141" i="8" s="1"/>
  <c r="X72" i="8"/>
  <c r="AR49" i="8"/>
  <c r="AT137" i="8"/>
  <c r="AU137" i="8" s="1"/>
  <c r="AV137" i="8" s="1"/>
  <c r="AW137" i="8" s="1"/>
  <c r="AX137" i="8" s="1"/>
  <c r="AY137" i="8" s="1"/>
  <c r="AA55" i="8"/>
  <c r="AB53" i="8" s="1"/>
  <c r="Z77" i="8"/>
  <c r="Z70" i="8"/>
  <c r="Y71" i="8"/>
  <c r="Y78" i="8" s="1"/>
  <c r="Y83" i="8" s="1"/>
  <c r="AO108" i="8"/>
  <c r="AN50" i="8" s="1"/>
  <c r="AN59" i="8" s="1"/>
  <c r="AP109" i="8"/>
  <c r="AM66" i="8"/>
  <c r="AM68" i="8" s="1"/>
  <c r="AM80" i="8"/>
  <c r="AL75" i="8"/>
  <c r="AB55" i="8" l="1"/>
  <c r="Y86" i="8"/>
  <c r="Y87" i="8" s="1"/>
  <c r="Y90" i="8" s="1"/>
  <c r="Y88" i="8"/>
  <c r="Y84" i="8"/>
  <c r="Y89" i="8" s="1"/>
  <c r="AP108" i="8"/>
  <c r="AO50" i="8" s="1"/>
  <c r="AO59" i="8" s="1"/>
  <c r="AQ109" i="8"/>
  <c r="AN66" i="8"/>
  <c r="AN68" i="8" s="1"/>
  <c r="AN80" i="8"/>
  <c r="AA56" i="8"/>
  <c r="AA69" i="8" s="1"/>
  <c r="AA82" i="8"/>
  <c r="AM75" i="8"/>
  <c r="Y72" i="8"/>
  <c r="Z71" i="8"/>
  <c r="Z78" i="8" s="1"/>
  <c r="Z83" i="8" s="1"/>
  <c r="AU140" i="8"/>
  <c r="AU141" i="8"/>
  <c r="Z72" i="8" l="1"/>
  <c r="Z86" i="8"/>
  <c r="Z87" i="8" s="1"/>
  <c r="Z90" i="8" s="1"/>
  <c r="Z84" i="8"/>
  <c r="Z89" i="8" s="1"/>
  <c r="Z88" i="8"/>
  <c r="AN75" i="8"/>
  <c r="AO66" i="8"/>
  <c r="AO68" i="8" s="1"/>
  <c r="AO80" i="8"/>
  <c r="AB82" i="8"/>
  <c r="AB56" i="8"/>
  <c r="AB69" i="8" s="1"/>
  <c r="AV140" i="8"/>
  <c r="AV141" i="8"/>
  <c r="AA77" i="8"/>
  <c r="AA70" i="8"/>
  <c r="AQ108" i="8"/>
  <c r="AP50" i="8" s="1"/>
  <c r="AP59" i="8" s="1"/>
  <c r="AR109" i="8"/>
  <c r="AC53" i="8"/>
  <c r="AP66" i="8" l="1"/>
  <c r="AP68" i="8" s="1"/>
  <c r="AP80" i="8"/>
  <c r="AO75" i="8"/>
  <c r="AC55" i="8"/>
  <c r="AD53" i="8" s="1"/>
  <c r="AA71" i="8"/>
  <c r="AA78" i="8" s="1"/>
  <c r="AA83" i="8" s="1"/>
  <c r="AW140" i="8"/>
  <c r="AW141" i="8"/>
  <c r="AR108" i="8"/>
  <c r="AQ50" i="8" s="1"/>
  <c r="AS109" i="8"/>
  <c r="AS108" i="8" s="1"/>
  <c r="AR50" i="8" s="1"/>
  <c r="AB77" i="8"/>
  <c r="AB70" i="8"/>
  <c r="AA86" i="8" l="1"/>
  <c r="AA87" i="8" s="1"/>
  <c r="AA90" i="8" s="1"/>
  <c r="AA88" i="8"/>
  <c r="AA84" i="8"/>
  <c r="AA89" i="8" s="1"/>
  <c r="AX140" i="8"/>
  <c r="AX141" i="8"/>
  <c r="AD55" i="8"/>
  <c r="AB71" i="8"/>
  <c r="AB78" i="8" s="1"/>
  <c r="AB83" i="8" s="1"/>
  <c r="AA72" i="8"/>
  <c r="AC56" i="8"/>
  <c r="AC69" i="8" s="1"/>
  <c r="AC82" i="8"/>
  <c r="AP75" i="8"/>
  <c r="AB72" i="8" l="1"/>
  <c r="AC77" i="8"/>
  <c r="AC70" i="8"/>
  <c r="AB86" i="8"/>
  <c r="AB87" i="8" s="1"/>
  <c r="AB90" i="8" s="1"/>
  <c r="AB88" i="8"/>
  <c r="AB84" i="8"/>
  <c r="AB89" i="8" s="1"/>
  <c r="AD56" i="8"/>
  <c r="AD69" i="8" s="1"/>
  <c r="AD82" i="8"/>
  <c r="AE53" i="8"/>
  <c r="AY140" i="8"/>
  <c r="AY141" i="8" s="1"/>
  <c r="AD77" i="8" l="1"/>
  <c r="AD70" i="8"/>
  <c r="AE55" i="8"/>
  <c r="AF53" i="8"/>
  <c r="AC71" i="8"/>
  <c r="AC78" i="8" s="1"/>
  <c r="AC83" i="8" s="1"/>
  <c r="AC86" i="8" l="1"/>
  <c r="AC87" i="8" s="1"/>
  <c r="AC90" i="8" s="1"/>
  <c r="AC84" i="8"/>
  <c r="AC89" i="8" s="1"/>
  <c r="AC88" i="8"/>
  <c r="AC72" i="8"/>
  <c r="AF55" i="8"/>
  <c r="AE56" i="8"/>
  <c r="AE69" i="8" s="1"/>
  <c r="AE82" i="8"/>
  <c r="AD71" i="8"/>
  <c r="AD78" i="8" s="1"/>
  <c r="AD83" i="8" s="1"/>
  <c r="AD72" i="8"/>
  <c r="AD86" i="8" l="1"/>
  <c r="AD87" i="8" s="1"/>
  <c r="AD90" i="8" s="1"/>
  <c r="AD84" i="8"/>
  <c r="AD89" i="8" s="1"/>
  <c r="AD88" i="8"/>
  <c r="AF56" i="8"/>
  <c r="AF69" i="8" s="1"/>
  <c r="AF82" i="8"/>
  <c r="AG53" i="8"/>
  <c r="AE77" i="8"/>
  <c r="AE70" i="8"/>
  <c r="AE71" i="8" l="1"/>
  <c r="AE78" i="8" s="1"/>
  <c r="AE83" i="8" s="1"/>
  <c r="AG55" i="8"/>
  <c r="AH53" i="8"/>
  <c r="AF77" i="8"/>
  <c r="AF70" i="8"/>
  <c r="AE72" i="8" l="1"/>
  <c r="AH55" i="8"/>
  <c r="AI53" i="8" s="1"/>
  <c r="AF71" i="8"/>
  <c r="AF78" i="8" s="1"/>
  <c r="AF83" i="8" s="1"/>
  <c r="AE86" i="8"/>
  <c r="AE87" i="8" s="1"/>
  <c r="AE90" i="8" s="1"/>
  <c r="AE88" i="8"/>
  <c r="AE84" i="8"/>
  <c r="AE89" i="8" s="1"/>
  <c r="AG56" i="8"/>
  <c r="AG69" i="8" s="1"/>
  <c r="AG82" i="8"/>
  <c r="AF86" i="8" l="1"/>
  <c r="AF87" i="8" s="1"/>
  <c r="AF90" i="8" s="1"/>
  <c r="AF88" i="8"/>
  <c r="AF84" i="8"/>
  <c r="AF89" i="8" s="1"/>
  <c r="AG77" i="8"/>
  <c r="AG70" i="8"/>
  <c r="AF72" i="8"/>
  <c r="AH56" i="8"/>
  <c r="AH69" i="8" s="1"/>
  <c r="AH82" i="8"/>
  <c r="AI55" i="8"/>
  <c r="AI56" i="8" l="1"/>
  <c r="AI69" i="8" s="1"/>
  <c r="AI82" i="8"/>
  <c r="AJ53" i="8"/>
  <c r="AH77" i="8"/>
  <c r="AH70" i="8"/>
  <c r="AG71" i="8"/>
  <c r="AG78" i="8" s="1"/>
  <c r="AG83" i="8" s="1"/>
  <c r="AG72" i="8" l="1"/>
  <c r="AG86" i="8"/>
  <c r="AG87" i="8" s="1"/>
  <c r="AG90" i="8" s="1"/>
  <c r="AG88" i="8"/>
  <c r="AG84" i="8"/>
  <c r="AG89" i="8" s="1"/>
  <c r="AH71" i="8"/>
  <c r="AH78" i="8" s="1"/>
  <c r="AH83" i="8" s="1"/>
  <c r="AJ55" i="8"/>
  <c r="AI77" i="8"/>
  <c r="AI70" i="8"/>
  <c r="AH72" i="8" l="1"/>
  <c r="AI71" i="8"/>
  <c r="AI78" i="8" s="1"/>
  <c r="AI83" i="8" s="1"/>
  <c r="AJ56" i="8"/>
  <c r="AJ69" i="8" s="1"/>
  <c r="AJ82" i="8"/>
  <c r="AK53" i="8"/>
  <c r="AH86" i="8"/>
  <c r="AH87" i="8" s="1"/>
  <c r="AH90" i="8" s="1"/>
  <c r="AH84" i="8"/>
  <c r="AH89" i="8" s="1"/>
  <c r="AH88" i="8"/>
  <c r="AI86" i="8" l="1"/>
  <c r="AI87" i="8" s="1"/>
  <c r="AI90" i="8" s="1"/>
  <c r="AI88" i="8"/>
  <c r="AI84" i="8"/>
  <c r="AI89" i="8" s="1"/>
  <c r="AK55" i="8"/>
  <c r="AJ77" i="8"/>
  <c r="AJ70" i="8"/>
  <c r="AI72" i="8"/>
  <c r="AJ71" i="8" l="1"/>
  <c r="AJ78" i="8" s="1"/>
  <c r="AJ83" i="8" s="1"/>
  <c r="AK56" i="8"/>
  <c r="AK69" i="8" s="1"/>
  <c r="AK82" i="8"/>
  <c r="AL53" i="8"/>
  <c r="AJ72" i="8" l="1"/>
  <c r="AJ86" i="8"/>
  <c r="AJ87" i="8" s="1"/>
  <c r="AJ90" i="8" s="1"/>
  <c r="AJ84" i="8"/>
  <c r="AJ89" i="8" s="1"/>
  <c r="AJ88" i="8"/>
  <c r="AK77" i="8"/>
  <c r="AK70" i="8"/>
  <c r="AL55" i="8"/>
  <c r="AM53" i="8" s="1"/>
  <c r="AM55" i="8" l="1"/>
  <c r="AL56" i="8"/>
  <c r="AL69" i="8" s="1"/>
  <c r="AL82" i="8"/>
  <c r="AK71" i="8"/>
  <c r="AK78" i="8" s="1"/>
  <c r="AK83" i="8" s="1"/>
  <c r="AK72" i="8"/>
  <c r="AK86" i="8" l="1"/>
  <c r="AK87" i="8" s="1"/>
  <c r="AK90" i="8" s="1"/>
  <c r="AK84" i="8"/>
  <c r="AK89" i="8" s="1"/>
  <c r="AK88" i="8"/>
  <c r="AL77" i="8"/>
  <c r="AL70" i="8"/>
  <c r="AM56" i="8"/>
  <c r="AM69" i="8" s="1"/>
  <c r="AM82" i="8"/>
  <c r="AN53" i="8"/>
  <c r="AN55" i="8" l="1"/>
  <c r="AL71" i="8"/>
  <c r="AL78" i="8" s="1"/>
  <c r="AL83" i="8" s="1"/>
  <c r="AM77" i="8"/>
  <c r="AM70" i="8"/>
  <c r="AL72" i="8" l="1"/>
  <c r="AL86" i="8"/>
  <c r="AL87" i="8" s="1"/>
  <c r="AL90" i="8" s="1"/>
  <c r="AL84" i="8"/>
  <c r="AL89" i="8" s="1"/>
  <c r="AL88" i="8"/>
  <c r="AM71" i="8"/>
  <c r="AM78" i="8" s="1"/>
  <c r="AM83" i="8" s="1"/>
  <c r="AN56" i="8"/>
  <c r="AN69" i="8" s="1"/>
  <c r="AN82" i="8"/>
  <c r="AO53" i="8"/>
  <c r="AM72" i="8" l="1"/>
  <c r="AM86" i="8"/>
  <c r="AM87" i="8" s="1"/>
  <c r="AM90" i="8" s="1"/>
  <c r="AM84" i="8"/>
  <c r="AM89" i="8" s="1"/>
  <c r="AM88" i="8"/>
  <c r="AN77" i="8"/>
  <c r="AN70" i="8"/>
  <c r="AO55" i="8"/>
  <c r="AP53" i="8" s="1"/>
  <c r="AP55" i="8" s="1"/>
  <c r="AP56" i="8" l="1"/>
  <c r="AP69" i="8" s="1"/>
  <c r="AP82" i="8"/>
  <c r="AO56" i="8"/>
  <c r="AO69" i="8" s="1"/>
  <c r="AO82" i="8"/>
  <c r="AN71" i="8"/>
  <c r="AN78" i="8" s="1"/>
  <c r="AN83" i="8" s="1"/>
  <c r="AN72" i="8" l="1"/>
  <c r="AN86" i="8"/>
  <c r="AN87" i="8" s="1"/>
  <c r="AN90" i="8" s="1"/>
  <c r="AN84" i="8"/>
  <c r="AN89" i="8" s="1"/>
  <c r="AN88" i="8"/>
  <c r="AO77" i="8"/>
  <c r="AO70" i="8"/>
  <c r="AP77" i="8"/>
  <c r="AP70" i="8"/>
  <c r="AP71" i="8" l="1"/>
  <c r="AP72" i="8" s="1"/>
  <c r="AO71" i="8"/>
  <c r="AO78" i="8" s="1"/>
  <c r="AO83" i="8" s="1"/>
  <c r="AO72" i="8" l="1"/>
  <c r="AO86" i="8"/>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<sst xmlns="http://schemas.openxmlformats.org/spreadsheetml/2006/main" count="1011" uniqueCount="640">
  <si>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</si>
  <si>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</si>
  <si>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</si>
  <si>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</si>
  <si>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</si>
  <si>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</si>
  <si>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P_25-0322</t>
  </si>
  <si>
    <t xml:space="preserve">         (идентификатор инвестиционного проекта)</t>
  </si>
  <si>
    <t>Реконструкция ТП 163-25, ТП 163-22, ТП 163-24 в п. Красный Яр, тер. "Животноводческий комплекс молочного направления"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</si>
  <si>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</si>
  <si>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</si>
  <si>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</si>
  <si>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</si>
  <si>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</si>
  <si>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</si>
  <si>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</si>
  <si>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</si>
  <si>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</si>
  <si>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</si>
  <si>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</si>
  <si>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</si>
  <si>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</si>
  <si>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</si>
  <si>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</si>
  <si>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</si>
  <si>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</si>
  <si>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</si>
  <si>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</si>
  <si>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</si>
  <si>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</si>
  <si>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</si>
  <si>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</si>
  <si>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</si>
  <si>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</si>
  <si>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</si>
  <si>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</si>
  <si>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</si>
  <si>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</si>
  <si>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</si>
  <si>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</si>
  <si>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</si>
  <si>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</si>
  <si>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</si>
  <si>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</si>
  <si>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</si>
  <si>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</si>
  <si>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</si>
  <si>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</si>
  <si>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</si>
  <si>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</si>
  <si>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</si>
  <si>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</si>
  <si>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</si>
  <si>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</si>
  <si>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</si>
  <si>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</si>
  <si>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</si>
  <si>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</si>
  <si>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</si>
  <si>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</si>
  <si>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</si>
  <si>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</si>
  <si>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</si>
  <si>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</si>
  <si>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</si>
  <si>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</si>
  <si>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</si>
  <si>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</si>
  <si>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</si>
  <si>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</si>
  <si>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</si>
  <si>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</si>
  <si>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</si>
  <si>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</si>
  <si>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</si>
  <si>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</si>
  <si>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</si>
  <si>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</si>
  <si>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</si>
  <si>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</si>
  <si>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</si>
  <si>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</si>
  <si>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</si>
  <si>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</si>
  <si>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</si>
  <si>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</si>
  <si>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</si>
  <si>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</si>
  <si>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</si>
  <si>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</si>
  <si>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</si>
  <si>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</si>
  <si>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</si>
  <si>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10316/11/24 от 17.02.2025</t>
  </si>
  <si>
    <t>на исполнении</t>
  </si>
  <si>
    <t>238215, Калининградская обл, Гвардейский городской округ, Красный Яр п, территория "Животноводческий комплекс молочного направления". з/у №1</t>
  </si>
  <si>
    <t>Животноводческий комплекс по откорму КРС (кад. № 39:02:280007:17)</t>
  </si>
  <si>
    <t>7.1 Нижние контакты стойки ПН в РУ  0,4 кВ ТП 163-25 (80 кВт)
7.2 Нижние контакты стойки ПН в РУ  0,4 кВ ТП 163-25 (150 кВт) 
7.2 Нижние контакты стойки ПН в РУ  0,4 кВ ТП 163-25 (150 кВт)
7.3 Нижние контакты стойки ПН в РУ  0,4 кВ ТП 163-22 (120 кВт)
7.4 Нижние контакты стойки ПН в РУ  0,4 кВ ТП 163-22 (49 кВт)
7.5 Нижние контакты стойки ПН в РУ  0,4 кВ ТП 163-24 1 и 2 секции (581 кВт)</t>
  </si>
  <si>
    <t>В целях присоединения нового заявителя:
10.1 ТП 163-25  произвести замену трансформатора мощностью 160 кВА на трансформатор мощностью 250 кВА.
10.2 В ТП 163-25 произвести замену существующего н.в. щита на н.в. щит индивидуального изготовления с необходимым количеством групп с оборудованием группы предохранителями в соответствии с расчетной мощностью. Существующую нагрузку перевести на новый щит.
10.3 В ТП 163-25 использовать существующий прибор учета. Установить трансформаторы тока в соответствии с расчетной мощностью, взамен существующих 250/5. 
10.4 В РУ 0,4 кВ ТП 163-22 в целях присоединения дополнительной мощности (49 кВт) группу оборудовать рубильником и предохранителями на ток плавкой вставки в соответствии с расчетной мощностью.
10.5  В ТП 163-22 и ТП 163-24 использовать существующие приборы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</si>
  <si>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</si>
  <si>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</si>
  <si>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</si>
  <si>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</si>
  <si>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</si>
  <si>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</si>
  <si>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</si>
  <si>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</si>
  <si>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</si>
  <si>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</si>
  <si>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</si>
  <si>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</si>
  <si>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</si>
  <si>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</si>
  <si>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</si>
  <si>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</si>
  <si>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</si>
  <si>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</si>
  <si>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</si>
  <si>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163-25</t>
  </si>
  <si>
    <t>Трансформатор силовой масляный</t>
  </si>
  <si>
    <t>ТМГ 15/0,4 кВ 160 кВА</t>
  </si>
  <si>
    <t>Т-1</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</si>
  <si>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</si>
  <si>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</si>
  <si>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</si>
  <si>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</si>
  <si>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</si>
  <si>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</si>
  <si>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</si>
  <si>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</si>
  <si>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</si>
  <si>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</si>
  <si>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</si>
  <si>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</si>
  <si>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</si>
  <si>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</si>
  <si>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</si>
  <si>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</si>
  <si>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</si>
  <si>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</si>
  <si>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</si>
  <si>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</si>
  <si>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</si>
  <si>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</si>
  <si>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</si>
  <si>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</si>
  <si>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</si>
  <si>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</si>
  <si>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</si>
  <si>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</si>
  <si>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</si>
  <si>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</si>
  <si>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</si>
  <si>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</si>
  <si>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</si>
  <si>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</si>
  <si>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</si>
  <si>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</si>
  <si>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</si>
  <si>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</si>
  <si>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</si>
  <si>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</si>
  <si>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</si>
  <si>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</si>
  <si>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</si>
  <si>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</si>
  <si>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</si>
  <si>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</si>
  <si>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</si>
  <si>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</si>
  <si>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</si>
  <si>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</si>
  <si>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</si>
  <si>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</si>
  <si>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</si>
  <si>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</si>
  <si>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</si>
  <si>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</si>
  <si>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</si>
  <si>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</si>
  <si>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</si>
  <si>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</si>
  <si>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</si>
  <si>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</si>
  <si>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</si>
  <si>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</si>
  <si>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</si>
  <si>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</si>
  <si>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</si>
  <si>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</si>
  <si>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</si>
  <si>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</si>
  <si>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</si>
  <si>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</si>
  <si>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</si>
  <si>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</si>
  <si>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</si>
  <si>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</si>
  <si>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</si>
  <si>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</si>
  <si>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</si>
  <si>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</si>
  <si>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</si>
  <si>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</si>
  <si>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</si>
  <si>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</si>
  <si>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</si>
  <si>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</si>
  <si>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</si>
  <si>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</si>
  <si>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</si>
  <si>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</si>
  <si>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</si>
  <si>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</si>
  <si>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</si>
  <si>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</si>
  <si>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</si>
  <si>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</si>
  <si>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</si>
  <si>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</si>
  <si>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</si>
  <si>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</si>
  <si>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</si>
  <si>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</si>
  <si>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</si>
  <si>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</si>
  <si>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</si>
  <si>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</si>
  <si>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</si>
  <si>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</si>
  <si>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</si>
  <si>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</si>
  <si>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</si>
  <si>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</si>
  <si>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</si>
  <si>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</si>
  <si>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</si>
  <si>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</si>
  <si>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</si>
  <si>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</si>
  <si>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</si>
  <si>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</si>
  <si>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</si>
  <si>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</si>
  <si>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</si>
  <si>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</si>
  <si>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</si>
  <si>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</si>
  <si>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</si>
  <si>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</si>
  <si>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</si>
  <si>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</si>
  <si>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</si>
  <si>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</si>
  <si>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</si>
  <si>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</si>
  <si>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</si>
  <si>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</si>
  <si>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</si>
  <si>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</si>
  <si>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</si>
  <si>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</si>
  <si>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</si>
  <si>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</si>
  <si>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</si>
  <si>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</si>
  <si>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</si>
  <si>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</si>
  <si>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</si>
  <si>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</si>
  <si>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</si>
  <si>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</si>
  <si>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</si>
  <si>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</si>
  <si>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</si>
  <si>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</si>
  <si>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</si>
  <si>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</si>
  <si>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</si>
  <si>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</si>
  <si>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</si>
  <si>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</si>
  <si>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</si>
  <si>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</si>
  <si>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</si>
  <si>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</si>
  <si>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</si>
  <si>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</si>
  <si>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</si>
  <si>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</si>
  <si>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</si>
  <si>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</si>
  <si>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</si>
  <si>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</si>
  <si>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</si>
  <si>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</si>
  <si>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</si>
  <si>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</si>
  <si>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</si>
  <si>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</si>
  <si>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</si>
  <si>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</si>
  <si>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</si>
  <si>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</si>
  <si>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</si>
  <si>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</si>
  <si>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</si>
  <si>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</si>
  <si>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</si>
  <si>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</si>
  <si>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</si>
  <si>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</si>
  <si>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</si>
  <si>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</si>
  <si>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</si>
  <si>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</si>
  <si>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</si>
  <si>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</si>
  <si>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</si>
  <si>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</si>
  <si>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</si>
  <si>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</si>
  <si>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</si>
  <si>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</si>
  <si>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</si>
  <si>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</si>
  <si>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</si>
  <si>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</si>
  <si>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</si>
  <si>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</si>
  <si>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</si>
  <si>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</si>
  <si>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</si>
  <si>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</si>
  <si>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</si>
  <si>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</si>
  <si>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</si>
  <si>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</si>
  <si>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</si>
  <si>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</si>
  <si>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</si>
  <si>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</si>
  <si>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</si>
  <si>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</si>
  <si>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</si>
  <si>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</si>
  <si>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</si>
  <si>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</si>
  <si>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</si>
  <si>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</si>
  <si>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</si>
  <si>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</si>
  <si>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</si>
  <si>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</si>
  <si>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</si>
  <si>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</si>
  <si>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</si>
  <si>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</si>
  <si>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</si>
  <si>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</si>
  <si>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</si>
  <si>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</si>
  <si>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</si>
  <si>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</si>
  <si>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</si>
  <si>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</si>
  <si>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</si>
  <si>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</si>
  <si>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</si>
  <si>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</si>
  <si>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</si>
  <si>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</si>
  <si>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</si>
  <si>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</si>
  <si>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</si>
  <si>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</si>
  <si>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</si>
  <si>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</si>
  <si>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</si>
  <si>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</si>
  <si>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</si>
  <si>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</si>
  <si>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</si>
  <si>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</si>
  <si>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</si>
  <si>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</si>
  <si>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</si>
  <si>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</si>
  <si>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</si>
  <si>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</si>
  <si>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</si>
  <si>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</si>
  <si>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</si>
  <si>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</si>
  <si>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</si>
  <si>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</si>
  <si>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</si>
  <si>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</si>
  <si>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</si>
  <si>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</si>
  <si>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</si>
  <si>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</si>
  <si>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</si>
  <si>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</si>
  <si>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</si>
  <si>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</si>
  <si>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</si>
  <si>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</si>
  <si>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</si>
  <si>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</si>
  <si>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</si>
  <si>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</si>
  <si>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</si>
  <si>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</si>
  <si>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</si>
  <si>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</si>
  <si>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</si>
  <si>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</si>
  <si>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</si>
  <si>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</si>
  <si>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</si>
  <si>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</si>
  <si>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</si>
  <si>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</si>
  <si>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</si>
  <si>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</si>
  <si>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</si>
  <si>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</si>
  <si>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</si>
  <si>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</si>
  <si>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</si>
  <si>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</si>
  <si>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</si>
  <si>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</si>
  <si>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</si>
  <si>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</si>
  <si>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</si>
  <si>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</si>
  <si>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</si>
  <si>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</si>
  <si>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</si>
  <si>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</si>
  <si>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</si>
  <si>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</si>
  <si>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</si>
  <si>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</si>
  <si>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</si>
  <si>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</si>
  <si>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</si>
  <si>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</si>
  <si>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</si>
  <si>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</si>
  <si>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</si>
  <si>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</si>
  <si>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</si>
  <si>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</si>
  <si>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</si>
  <si>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</si>
  <si>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</si>
  <si>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</si>
  <si>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</si>
  <si>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</si>
  <si>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</si>
  <si>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</si>
  <si>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</si>
  <si>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</si>
  <si>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</si>
  <si>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</si>
  <si>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</si>
  <si>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</si>
  <si>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</si>
  <si>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</si>
  <si>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</si>
  <si>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</si>
  <si>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</si>
  <si>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</si>
  <si>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</si>
  <si>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</si>
  <si>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</si>
  <si>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</si>
  <si>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</si>
  <si>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</si>
  <si>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</si>
  <si>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</si>
  <si>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</si>
  <si>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</si>
  <si>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</si>
  <si>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</si>
  <si>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</si>
  <si>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</si>
  <si>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</si>
  <si>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</si>
  <si>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</si>
  <si>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</si>
  <si>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</si>
  <si>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</si>
  <si>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</si>
  <si>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</si>
  <si>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</si>
  <si>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</si>
  <si>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</si>
  <si>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</si>
  <si>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</si>
  <si>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</si>
  <si>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</si>
  <si>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</si>
  <si>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</si>
  <si>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</si>
  <si>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</si>
  <si>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</si>
  <si>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</si>
  <si>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</si>
  <si>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</si>
  <si>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</si>
  <si>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</si>
  <si>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</si>
  <si>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</si>
  <si>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</si>
  <si>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</si>
  <si>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</si>
  <si>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</si>
  <si>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</si>
  <si>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</si>
  <si>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</si>
  <si>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</si>
  <si>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</si>
  <si>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</si>
  <si>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</si>
  <si>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</si>
  <si>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</si>
  <si>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</si>
  <si>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</si>
  <si>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</si>
  <si>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</si>
  <si>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</si>
  <si>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</si>
  <si>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</si>
  <si>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</si>
  <si>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</si>
  <si>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</si>
  <si>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</si>
  <si>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</si>
  <si>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</si>
  <si>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</si>
  <si>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</si>
  <si>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</si>
  <si>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</si>
  <si>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</si>
  <si>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</si>
  <si>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</si>
  <si>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</si>
  <si>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</si>
  <si>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</si>
  <si>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</si>
  <si>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</si>
  <si>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и выполнение строительно-монтажных работ с поставкой оборудования Подрядчика и Заказчика по объекту нельготной категории «Реконструкция ТП 163-25, ТП 163-22, ТП 163-24 в п. Красный Яр, тер. "Животноводческий комплекс молочного направления" Гвардейского района», согласно утвержденному техническому заданию №Z/039422/2025-19.</t>
  </si>
  <si>
    <t>Расчет предельной стоимости лота</t>
  </si>
  <si>
    <t>ОЗП</t>
  </si>
  <si>
    <t>ОЗП ЕП</t>
  </si>
  <si>
    <t>ООО "ТК-ЭНЕРГОСТРОЙ"</t>
  </si>
  <si>
    <t>32514803756</t>
  </si>
  <si>
    <t>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</si>
  <si>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</si>
  <si>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</si>
  <si>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</si>
  <si>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</si>
  <si>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</si>
  <si>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</si>
  <si>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</si>
  <si>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</si>
  <si>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</si>
  <si>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</si>
  <si>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</si>
  <si>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</si>
  <si>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</si>
  <si>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</si>
  <si>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</si>
  <si>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</si>
  <si>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</si>
  <si>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</si>
  <si>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</si>
  <si>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</si>
  <si>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</si>
  <si>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</si>
  <si>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</si>
  <si>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</si>
  <si>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</si>
  <si>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</si>
  <si>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</si>
  <si>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</si>
  <si>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</si>
  <si>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</si>
  <si>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</si>
  <si>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</si>
  <si>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</si>
  <si>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</si>
  <si>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</si>
  <si>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</si>
  <si>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</si>
  <si>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</si>
  <si>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</si>
  <si>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</si>
  <si>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</si>
  <si>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</si>
  <si>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силовой трансформатор ТМГ 15/0,4 кВ 250 кВА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</si>
  <si>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</si>
  <si>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</si>
  <si>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</si>
  <si>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</si>
  <si>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</si>
  <si>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</si>
  <si>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</si>
  <si>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</si>
  <si>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</si>
  <si>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</si>
  <si>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</si>
  <si>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</si>
  <si>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ТМГ-12-250/15-У1 15/0,4кВ 250кВА</t>
  </si>
  <si>
    <t>Год раскрытия информации: 2026 год</t>
  </si>
  <si>
    <t>МТП 15/0,4 кВ 163-25</t>
  </si>
  <si>
    <t>1. Реконструкция мачтовой ТП 163-25 в части замены силового трансформатора 160 кВА на трансформатор ТМГ12-250/15 15/0,4 кВ 250 кВА.
2. Монтаж щита РУ 0,4 кВ ТП 163-25 взамен существующего.
3. Монтаж в РУ 0,4 кВ МТП 163-25 измерительных трансформаторов тока ТШП 0,66 400/5А (3 шт.) и ограничителей перенапряжения ОПН-П-0,38/0,4/5 400 (3 шт.) к существующему прибору учета электроэнергии.
4. Монтаж проектируемого щита РЩ-1 0,4 кВ на наружней боковой стенке РУ 0,4 кВ МТП 163-22. 
5. Монтаж в проектируемом РЩ-1 0,4 кВ рубильника RВК-2 400А (1 шт.) с плавкими вставками предохранителей ППН-37 250 А (3 шт.).</t>
  </si>
  <si>
    <t>З</t>
  </si>
  <si>
    <t>ТП 15/0,4 кВ - 4,70 млн.руб./мВА</t>
  </si>
  <si>
    <t>ООО "ТК-Энергострой" рамочный договор №2.1.4ТК от 19.06.2023 (Заявка № 27 от 18.12.2025) в ценах 2025 года с НДС, млн. руб.</t>
  </si>
  <si>
    <t>ООО "ТК-Энергострой" рамочный договор №2.1.4ТК от 19.06.2023 (Заявка № 27 от 18.12.2025)</t>
  </si>
  <si>
    <t>ООО "ТК-Энергострой" договор № 39422ТК от 18.07.2025</t>
  </si>
  <si>
    <t>ООО "ТК-Энергострой" договор № 39422ТК от 18.07.2025 в ценах 2025 года с НДС, млн. руб.</t>
  </si>
  <si>
    <t xml:space="preserve">Принят к бухгалтерскому учету, оформлен акт приемки законченного строительством объекта </t>
  </si>
  <si>
    <t>ПСД, утв. приказом № 242 от 24.12.2025</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</si>
  <si>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АО«Россети Янтарь» (лот 2.1.4р)</t>
  </si>
  <si>
    <t>ОК</t>
  </si>
  <si>
    <t>ОК ЕП</t>
  </si>
  <si>
    <t xml:space="preserve">	ООО "ТК-ЭНЕРГОСТРОЙ" </t>
  </si>
  <si>
    <t>ООО  "ТК-ЭНЕРГОСТРОЙ"</t>
  </si>
  <si>
    <t>https://lot-online.ru</t>
  </si>
  <si>
    <t>Заявка № 27 от 18.12.2025</t>
  </si>
  <si>
    <t>Предложение по корректировке плана</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</si>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</sst>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7" fillId="0" borderId="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38" borderId="0" applyNumberFormat="0" applyBorder="0" applyAlignment="0" applyProtection="0"/>
    <xf numFmtId="0" fontId="88" fillId="41" borderId="0" applyNumberFormat="0" applyBorder="0" applyAlignment="0" applyProtection="0"/>
    <xf numFmtId="0" fontId="88" fillId="44" borderId="0" applyNumberFormat="0" applyBorder="0" applyAlignment="0" applyProtection="0"/>
    <xf numFmtId="0" fontId="89" fillId="45"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48" borderId="0" applyNumberFormat="0" applyBorder="0" applyAlignment="0" applyProtection="0"/>
    <xf numFmtId="0" fontId="90" fillId="0" borderId="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52" borderId="0" applyNumberFormat="0" applyBorder="0" applyAlignment="0" applyProtection="0"/>
    <xf numFmtId="0" fontId="6" fillId="40" borderId="1" applyNumberFormat="0" applyAlignment="0" applyProtection="0"/>
    <xf numFmtId="0" fontId="7" fillId="53" borderId="2" applyNumberFormat="0" applyAlignment="0" applyProtection="0"/>
    <xf numFmtId="0" fontId="8" fillId="53"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1" fillId="0" borderId="6" applyNumberFormat="0" applyFill="0" applyAlignment="0" applyProtection="0"/>
    <xf numFmtId="0" fontId="92" fillId="54" borderId="7" applyNumberFormat="0" applyAlignment="0" applyProtection="0"/>
    <xf numFmtId="0" fontId="93" fillId="0" borderId="0" applyNumberFormat="0" applyFill="0" applyBorder="0" applyAlignment="0" applyProtection="0"/>
    <xf numFmtId="0" fontId="16" fillId="55"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20" fillId="36" borderId="0" applyNumberFormat="0" applyBorder="0" applyAlignment="0" applyProtection="0"/>
    <xf numFmtId="0" fontId="21" fillId="0" borderId="0" applyNumberFormat="0" applyFill="0" applyBorder="0" applyAlignment="0" applyProtection="0"/>
    <xf numFmtId="0" fontId="88" fillId="56" borderId="8" applyNumberFormat="0" applyFont="0" applyAlignment="0" applyProtection="0"/>
    <xf numFmtId="0" fontId="22"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7" borderId="0" applyNumberFormat="0" applyBorder="0" applyAlignment="0" applyProtection="0"/>
    <xf numFmtId="0" fontId="96" fillId="0" borderId="0"/>
    <xf numFmtId="9" fontId="5"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7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2" xfId="42" applyNumberFormat="1" applyFont="1" applyFill="1" applyBorder="1" applyAlignment="1">
      <alignment horizontal="center" vertical="center" wrapText="1"/>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43"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17" fillId="0" borderId="15" xfId="46" applyFont="1" applyBorder="1" applyAlignment="1">
      <alignment horizontal="center" vertical="center" wrapText="1"/>
    </xf>
    <xf numFmtId="0" fontId="30" fillId="0" borderId="10" xfId="46" applyFont="1" applyBorder="1" applyAlignment="1">
      <alignment horizontal="center" vertical="center" textRotation="90" wrapText="1"/>
    </xf>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30" fillId="0" borderId="15" xfId="46" applyFont="1" applyBorder="1" applyAlignment="1">
      <alignment horizontal="center" vertical="center"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9" fillId="0" borderId="10" xfId="155" applyFont="1" applyFill="1" applyBorder="1" applyAlignment="1">
      <alignment horizontal="center"/>
    </xf>
    <xf numFmtId="0" fontId="18" fillId="58" borderId="10" xfId="155" applyFont="1" applyFill="1" applyBorder="1" applyAlignment="1">
      <alignment horizontal="left" vertical="center" wrapText="1"/>
    </xf>
    <xf numFmtId="0" fontId="100" fillId="57" borderId="10" xfId="155" applyFont="1" applyFill="1" applyBorder="1" applyAlignment="1">
      <alignment horizontal="center" vertical="center" wrapText="1"/>
    </xf>
    <xf numFmtId="2" fontId="100" fillId="57" borderId="10" xfId="155" applyNumberFormat="1" applyFont="1" applyFill="1" applyBorder="1" applyAlignment="1">
      <alignment horizontal="center" vertical="center" wrapText="1"/>
    </xf>
    <xf numFmtId="10" fontId="98" fillId="57" borderId="10" xfId="155" applyNumberFormat="1" applyFont="1" applyFill="1" applyBorder="1"/>
    <xf numFmtId="0" fontId="42" fillId="0" borderId="10" xfId="59" applyFont="1" applyBorder="1" applyAlignment="1">
      <alignment horizontal="center" vertical="center"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Border="1" applyAlignment="1">
      <alignment horizontal="center" vertical="center" wrapText="1"/>
    </xf>
    <xf numFmtId="0" fontId="42" fillId="0" borderId="19" xfId="46" applyFont="1" applyBorder="1" applyAlignment="1">
      <alignment horizontal="center" vertical="center" wrapText="1"/>
    </xf>
    <xf numFmtId="0" fontId="42" fillId="0" borderId="16" xfId="46" applyFont="1" applyBorder="1" applyAlignment="1">
      <alignment horizontal="center" vertical="center" wrapText="1"/>
    </xf>
    <xf numFmtId="0" fontId="30" fillId="0" borderId="17" xfId="63" applyFont="1" applyBorder="1" applyAlignment="1">
      <alignment horizontal="center" vertical="center" wrapText="1"/>
    </xf>
    <xf numFmtId="0" fontId="30" fillId="0" borderId="18"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21" xfId="63" applyFont="1" applyBorder="1" applyAlignment="1">
      <alignment horizontal="center" vertical="center" wrapText="1"/>
    </xf>
    <xf numFmtId="0" fontId="30" fillId="0" borderId="11" xfId="63" applyFont="1" applyBorder="1" applyAlignment="1">
      <alignment horizontal="center" vertical="center"/>
    </xf>
    <xf numFmtId="0" fontId="30" fillId="0" borderId="12" xfId="63" applyFont="1" applyBorder="1" applyAlignment="1">
      <alignment horizontal="center" vertical="center"/>
    </xf>
    <xf numFmtId="0" fontId="30" fillId="0" borderId="13" xfId="63" applyFont="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8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6407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548133.37830717908</c:v>
                </c:pt>
                <c:pt idx="1">
                  <c:v>789213.88608413481</c:v>
                </c:pt>
                <c:pt idx="2">
                  <c:v>1772053.4117565693</c:v>
                </c:pt>
                <c:pt idx="3">
                  <c:v>2741259.7726274892</c:v>
                </c:pt>
                <c:pt idx="4">
                  <c:v>2711413.3969867225</c:v>
                </c:pt>
                <c:pt idx="5">
                  <c:v>2604815.776323026</c:v>
                </c:pt>
                <c:pt idx="6">
                  <c:v>2390023.6977130314</c:v>
                </c:pt>
                <c:pt idx="7">
                  <c:v>2203759.8186965375</c:v>
                </c:pt>
                <c:pt idx="8">
                  <c:v>2027026.3531616889</c:v>
                </c:pt>
                <c:pt idx="9">
                  <c:v>1864470.3639316228</c:v>
                </c:pt>
                <c:pt idx="10">
                  <c:v>3427750.0314775473</c:v>
                </c:pt>
              </c:numCache>
            </c:numRef>
          </c:val>
          <c:smooth val="0"/>
          <c:extLst>
            <c:ext xmlns:c16="http://schemas.microsoft.com/office/drawing/2014/chart" uri="{C3380CC4-5D6E-409C-BE32-E72D297353CC}">
              <c16:uniqueId val="{00000000-14E5-4B30-AA90-EEA4F3E402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548133.37830717908</c:v>
                </c:pt>
                <c:pt idx="1">
                  <c:v>1337347.2643913138</c:v>
                </c:pt>
                <c:pt idx="2">
                  <c:v>3109400.6761478828</c:v>
                </c:pt>
                <c:pt idx="3">
                  <c:v>5850660.4487753715</c:v>
                </c:pt>
                <c:pt idx="4">
                  <c:v>8562073.8457620945</c:v>
                </c:pt>
                <c:pt idx="5">
                  <c:v>11166889.622085121</c:v>
                </c:pt>
                <c:pt idx="6">
                  <c:v>13556913.319798153</c:v>
                </c:pt>
                <c:pt idx="7">
                  <c:v>15760673.138494691</c:v>
                </c:pt>
                <c:pt idx="8">
                  <c:v>17787699.491656378</c:v>
                </c:pt>
                <c:pt idx="9">
                  <c:v>19652169.855588</c:v>
                </c:pt>
                <c:pt idx="10">
                  <c:v>23079919.887065548</c:v>
                </c:pt>
              </c:numCache>
            </c:numRef>
          </c:val>
          <c:smooth val="0"/>
          <c:extLst>
            <c:ext xmlns:c16="http://schemas.microsoft.com/office/drawing/2014/chart" uri="{C3380CC4-5D6E-409C-BE32-E72D297353CC}">
              <c16:uniqueId val="{00000001-14E5-4B30-AA90-EEA4F3E402A7}"/>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865999999999996"/>
          <c:w val="0.91046700000000003"/>
          <c:h val="0.161340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618</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616</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350</v>
      </c>
    </row>
    <row r="38" spans="1:18" ht="43.5" customHeight="1" x14ac:dyDescent="0.25">
      <c r="A38" s="23" t="s">
        <v>50</v>
      </c>
      <c r="B38" s="27" t="s">
        <v>51</v>
      </c>
      <c r="C38" s="27" t="s">
        <v>30</v>
      </c>
    </row>
    <row r="39" spans="1:18" ht="23.25" customHeight="1" x14ac:dyDescent="0.25">
      <c r="A39" s="358"/>
      <c r="B39" s="359"/>
      <c r="C39" s="360"/>
    </row>
    <row r="40" spans="1:18" ht="63" x14ac:dyDescent="0.25">
      <c r="A40" s="23" t="s">
        <v>52</v>
      </c>
      <c r="B40" s="27" t="s">
        <v>53</v>
      </c>
      <c r="C40" s="27" t="str">
        <f>CONCATENATE("∆P15тп_тр=",'3.1. паспорт Техсостояние ПС'!P25," МВА;
SТПпотр=",'2. паспорт  ТП'!H23," МВт; Nсд_тпр=",'2. паспорт  ТП'!A22," договор; Фтз=",ROUND('6.2. Паспорт фин осв ввод'!C24,2)," млн.руб.")</f>
        <v>∆P15тп_тр=0,09 МВА;
SТПпотр=0,98 МВт; Nсд_тпр=1 договор; Фтз=2,66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8"/>
      <c r="B47" s="359"/>
      <c r="C47" s="360"/>
    </row>
    <row r="48" spans="1:18" ht="75.75" customHeight="1" x14ac:dyDescent="0.25">
      <c r="A48" s="23" t="s">
        <v>69</v>
      </c>
      <c r="B48" s="27" t="s">
        <v>70</v>
      </c>
      <c r="C48" s="27" t="str">
        <f>CONCATENATE(ROUND('6.2. Паспорт фин осв ввод'!AC24,2)," млн рублей")</f>
        <v>1,42 млн рублей</v>
      </c>
    </row>
    <row r="49" spans="1:3" ht="71.25" customHeight="1" x14ac:dyDescent="0.25">
      <c r="A49" s="23" t="s">
        <v>71</v>
      </c>
      <c r="B49" s="27" t="s">
        <v>72</v>
      </c>
      <c r="C49" s="27" t="str">
        <f>CONCATENATE(ROUND('6.2. Паспорт фин осв ввод'!AC30,2)," млн рублей")</f>
        <v>1,19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F000A-0049-4F62-8EC1-002400360082}">
      <formula1>список1</formula1>
    </dataValidation>
    <dataValidation type="list" allowBlank="1" showInputMessage="1" showErrorMessage="1" sqref="C22" xr:uid="{00A1004F-00BA-46E9-AB0E-0029008A003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C19"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P_25-0322</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73</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74</v>
      </c>
      <c r="C19" s="368" t="s">
        <v>75</v>
      </c>
      <c r="D19" s="367" t="s">
        <v>76</v>
      </c>
      <c r="E19" s="367" t="s">
        <v>77</v>
      </c>
      <c r="F19" s="367" t="s">
        <v>78</v>
      </c>
      <c r="G19" s="367" t="s">
        <v>79</v>
      </c>
      <c r="H19" s="367" t="s">
        <v>80</v>
      </c>
      <c r="I19" s="367" t="s">
        <v>81</v>
      </c>
      <c r="J19" s="367" t="s">
        <v>82</v>
      </c>
      <c r="K19" s="367" t="s">
        <v>83</v>
      </c>
      <c r="L19" s="367" t="s">
        <v>84</v>
      </c>
      <c r="M19" s="367" t="s">
        <v>85</v>
      </c>
      <c r="N19" s="367" t="s">
        <v>86</v>
      </c>
      <c r="O19" s="367" t="s">
        <v>87</v>
      </c>
      <c r="P19" s="367" t="s">
        <v>88</v>
      </c>
      <c r="Q19" s="367" t="s">
        <v>89</v>
      </c>
      <c r="R19" s="367"/>
      <c r="S19" s="370" t="s">
        <v>90</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91</v>
      </c>
      <c r="R20" s="29" t="s">
        <v>92</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93</v>
      </c>
      <c r="C22" s="22"/>
      <c r="D22" s="22" t="s">
        <v>94</v>
      </c>
      <c r="E22" s="22" t="s">
        <v>95</v>
      </c>
      <c r="F22" s="22" t="s">
        <v>96</v>
      </c>
      <c r="G22" s="22" t="s">
        <v>97</v>
      </c>
      <c r="H22" s="22">
        <f>SUM(I22:J22)</f>
        <v>0.98</v>
      </c>
      <c r="I22" s="22">
        <v>0.78</v>
      </c>
      <c r="J22" s="22">
        <v>0.2</v>
      </c>
      <c r="K22" s="22">
        <v>0.4</v>
      </c>
      <c r="L22" s="22">
        <v>3</v>
      </c>
      <c r="M22" s="22"/>
      <c r="N22" s="22"/>
      <c r="O22" s="22"/>
      <c r="P22" s="22"/>
      <c r="Q22" s="27" t="s">
        <v>98</v>
      </c>
      <c r="R22" s="22"/>
      <c r="S22" s="22">
        <v>2.6547173000000002</v>
      </c>
      <c r="T22" s="15"/>
      <c r="U22" s="15"/>
      <c r="V22" s="15"/>
      <c r="W22" s="15"/>
      <c r="X22" s="15"/>
      <c r="Y22" s="15"/>
    </row>
    <row r="23" spans="1:28" s="17" customFormat="1" ht="18.75" x14ac:dyDescent="0.2">
      <c r="A23" s="28"/>
      <c r="B23" s="30" t="s">
        <v>99</v>
      </c>
      <c r="C23" s="30"/>
      <c r="D23" s="30"/>
      <c r="E23" s="30"/>
      <c r="F23" s="30"/>
      <c r="G23" s="30"/>
      <c r="H23" s="31">
        <f>SUM(H22:H22)</f>
        <v>0.98</v>
      </c>
      <c r="I23" s="32"/>
      <c r="J23" s="31">
        <f>SUM(J22:J22)</f>
        <v>0.2</v>
      </c>
      <c r="K23" s="32"/>
      <c r="L23" s="32"/>
      <c r="M23" s="32"/>
      <c r="N23" s="32"/>
      <c r="O23" s="32"/>
      <c r="P23" s="32"/>
      <c r="Q23" s="32"/>
      <c r="R23" s="33"/>
      <c r="S23" s="31">
        <f>SUM(S22)</f>
        <v>2.6547173000000002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60" workbookViewId="0">
      <selection activeCell="J27" sqref="J27"/>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7.28515625" style="35" customWidth="1"/>
    <col min="6" max="6" width="23.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E6" s="36"/>
      <c r="F6" s="3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P_25-0322</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100</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101</v>
      </c>
      <c r="C20" s="379"/>
      <c r="D20" s="382" t="s">
        <v>102</v>
      </c>
      <c r="E20" s="378" t="s">
        <v>103</v>
      </c>
      <c r="F20" s="379"/>
      <c r="G20" s="378" t="s">
        <v>104</v>
      </c>
      <c r="H20" s="379"/>
      <c r="I20" s="378" t="s">
        <v>105</v>
      </c>
      <c r="J20" s="379"/>
      <c r="K20" s="382" t="s">
        <v>106</v>
      </c>
      <c r="L20" s="378" t="s">
        <v>107</v>
      </c>
      <c r="M20" s="379"/>
      <c r="N20" s="378" t="s">
        <v>108</v>
      </c>
      <c r="O20" s="379"/>
      <c r="P20" s="382" t="s">
        <v>109</v>
      </c>
      <c r="Q20" s="371" t="s">
        <v>110</v>
      </c>
      <c r="R20" s="385"/>
      <c r="S20" s="371" t="s">
        <v>111</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112</v>
      </c>
      <c r="R21" s="39" t="s">
        <v>113</v>
      </c>
      <c r="S21" s="39" t="s">
        <v>114</v>
      </c>
      <c r="T21" s="39" t="s">
        <v>115</v>
      </c>
    </row>
    <row r="22" spans="1:113" ht="51.75" customHeight="1" x14ac:dyDescent="0.25">
      <c r="A22" s="377"/>
      <c r="B22" s="39" t="s">
        <v>116</v>
      </c>
      <c r="C22" s="39" t="s">
        <v>117</v>
      </c>
      <c r="D22" s="384"/>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118</v>
      </c>
      <c r="C24" s="42" t="s">
        <v>619</v>
      </c>
      <c r="D24" s="42" t="s">
        <v>119</v>
      </c>
      <c r="E24" s="42" t="s">
        <v>120</v>
      </c>
      <c r="F24" s="42" t="s">
        <v>617</v>
      </c>
      <c r="G24" s="42" t="s">
        <v>121</v>
      </c>
      <c r="H24" s="42" t="s">
        <v>121</v>
      </c>
      <c r="I24" s="43" t="s">
        <v>22</v>
      </c>
      <c r="J24" s="43">
        <v>2025</v>
      </c>
      <c r="K24" s="43" t="s">
        <v>22</v>
      </c>
      <c r="L24" s="43">
        <v>15</v>
      </c>
      <c r="M24" s="43">
        <v>15</v>
      </c>
      <c r="N24" s="43">
        <v>0.16</v>
      </c>
      <c r="O24" s="43">
        <v>0.25</v>
      </c>
      <c r="P24" s="43" t="s">
        <v>122</v>
      </c>
      <c r="Q24" s="43" t="s">
        <v>122</v>
      </c>
      <c r="R24" s="43" t="s">
        <v>122</v>
      </c>
      <c r="S24" s="43" t="s">
        <v>122</v>
      </c>
      <c r="T24" s="43" t="s">
        <v>122</v>
      </c>
    </row>
    <row r="25" spans="1:113" s="44" customFormat="1" x14ac:dyDescent="0.25">
      <c r="B25" s="34" t="s">
        <v>123</v>
      </c>
      <c r="C25" s="34"/>
      <c r="D25" s="34"/>
      <c r="E25" s="35"/>
      <c r="F25" s="35"/>
      <c r="G25" s="34"/>
      <c r="H25" s="35"/>
      <c r="I25" s="34"/>
      <c r="J25" s="34"/>
      <c r="K25" s="34"/>
      <c r="L25" s="34"/>
      <c r="M25" s="34"/>
      <c r="N25" s="34">
        <f>SUM(N24:N24)</f>
        <v>0.16</v>
      </c>
      <c r="O25" s="34">
        <f>SUM(O24:O24)</f>
        <v>0.25</v>
      </c>
      <c r="P25" s="34">
        <f>O25-N25</f>
        <v>0.09</v>
      </c>
      <c r="Q25" s="34"/>
      <c r="R25" s="34"/>
    </row>
    <row r="26" spans="1:113" x14ac:dyDescent="0.25">
      <c r="A26" s="34">
        <f>SUM(A25:A25)</f>
        <v>0</v>
      </c>
      <c r="B26" s="373" t="s">
        <v>124</v>
      </c>
      <c r="C26" s="373"/>
      <c r="D26" s="373"/>
      <c r="E26" s="373"/>
      <c r="F26" s="373"/>
      <c r="G26" s="373"/>
      <c r="H26" s="373"/>
      <c r="I26" s="373"/>
      <c r="J26" s="373"/>
      <c r="K26" s="373"/>
      <c r="L26" s="373"/>
      <c r="M26" s="373"/>
      <c r="N26" s="373"/>
      <c r="O26" s="373"/>
      <c r="P26" s="373"/>
      <c r="Q26" s="373"/>
      <c r="R26" s="373"/>
    </row>
    <row r="28" spans="1:113" x14ac:dyDescent="0.25">
      <c r="B28" s="45" t="s">
        <v>125</v>
      </c>
      <c r="C28" s="45"/>
      <c r="D28" s="45"/>
      <c r="E28" s="46"/>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126</v>
      </c>
      <c r="C29" s="45"/>
      <c r="D29" s="45"/>
      <c r="E29" s="46"/>
      <c r="H29" s="46"/>
      <c r="I29" s="45"/>
      <c r="J29" s="45"/>
      <c r="K29" s="45"/>
      <c r="L29" s="45"/>
      <c r="M29" s="45"/>
      <c r="N29" s="45"/>
      <c r="O29" s="45"/>
      <c r="P29" s="45"/>
      <c r="Q29" s="45"/>
      <c r="R29" s="45"/>
    </row>
    <row r="30" spans="1:113" x14ac:dyDescent="0.25">
      <c r="B30" s="45" t="s">
        <v>127</v>
      </c>
      <c r="C30" s="45"/>
      <c r="D30" s="45"/>
      <c r="E30" s="46"/>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119</v>
      </c>
      <c r="C31" s="45"/>
      <c r="D31" s="45"/>
      <c r="E31" s="46"/>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 zoomScale="70" zoomScaleSheetLayoutView="70" workbookViewId="0">
      <selection activeCell="A25" sqref="A25:XFD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P_25-0322</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Реконструкция ТП 163-25, ТП 163-22, ТП 163-24 в п. Красный Яр, тер. "Животноводческий комплекс молочного направления" Гвардейского района</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134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7" customFormat="1" ht="21" customHeight="1" x14ac:dyDescent="0.25"/>
    <row r="21" spans="1:27" ht="15.75" customHeight="1" x14ac:dyDescent="0.25">
      <c r="A21" s="386" t="s">
        <v>11</v>
      </c>
      <c r="B21" s="386" t="s">
        <v>135</v>
      </c>
      <c r="C21" s="386"/>
      <c r="D21" s="386" t="s">
        <v>136</v>
      </c>
      <c r="E21" s="386"/>
      <c r="F21" s="386" t="s">
        <v>83</v>
      </c>
      <c r="G21" s="386"/>
      <c r="H21" s="386"/>
      <c r="I21" s="386"/>
      <c r="J21" s="386" t="s">
        <v>137</v>
      </c>
      <c r="K21" s="386" t="s">
        <v>138</v>
      </c>
      <c r="L21" s="386"/>
      <c r="M21" s="386" t="s">
        <v>139</v>
      </c>
      <c r="N21" s="386"/>
      <c r="O21" s="386" t="s">
        <v>140</v>
      </c>
      <c r="P21" s="386"/>
      <c r="Q21" s="386" t="s">
        <v>141</v>
      </c>
      <c r="R21" s="386"/>
      <c r="S21" s="386" t="s">
        <v>142</v>
      </c>
      <c r="T21" s="386" t="s">
        <v>143</v>
      </c>
      <c r="U21" s="386" t="s">
        <v>144</v>
      </c>
      <c r="V21" s="386" t="s">
        <v>145</v>
      </c>
      <c r="W21" s="386"/>
      <c r="X21" s="386" t="s">
        <v>110</v>
      </c>
      <c r="Y21" s="386"/>
      <c r="Z21" s="386" t="s">
        <v>111</v>
      </c>
      <c r="AA21" s="386"/>
    </row>
    <row r="22" spans="1:27" ht="216" customHeight="1" x14ac:dyDescent="0.25">
      <c r="A22" s="386"/>
      <c r="B22" s="386"/>
      <c r="C22" s="386"/>
      <c r="D22" s="386"/>
      <c r="E22" s="386"/>
      <c r="F22" s="386" t="s">
        <v>146</v>
      </c>
      <c r="G22" s="386"/>
      <c r="H22" s="386" t="s">
        <v>147</v>
      </c>
      <c r="I22" s="386"/>
      <c r="J22" s="386"/>
      <c r="K22" s="386"/>
      <c r="L22" s="386"/>
      <c r="M22" s="386"/>
      <c r="N22" s="386"/>
      <c r="O22" s="386"/>
      <c r="P22" s="386"/>
      <c r="Q22" s="386"/>
      <c r="R22" s="386"/>
      <c r="S22" s="386"/>
      <c r="T22" s="386"/>
      <c r="U22" s="386"/>
      <c r="V22" s="386"/>
      <c r="W22" s="386"/>
      <c r="X22" s="39" t="s">
        <v>112</v>
      </c>
      <c r="Y22" s="39" t="s">
        <v>113</v>
      </c>
      <c r="Z22" s="39" t="s">
        <v>114</v>
      </c>
      <c r="AA22" s="39" t="s">
        <v>115</v>
      </c>
    </row>
    <row r="23" spans="1:27" ht="60" customHeight="1" x14ac:dyDescent="0.25">
      <c r="A23" s="386"/>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9" sqref="C29:C30"/>
    </sheetView>
  </sheetViews>
  <sheetFormatPr defaultColWidth="9.140625" defaultRowHeight="15" x14ac:dyDescent="0.25"/>
  <cols>
    <col min="1" max="1" width="6.140625" style="1" customWidth="1"/>
    <col min="2" max="2" width="53.5703125" style="1" customWidth="1"/>
    <col min="3" max="3" width="12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P_25-0322</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Реконструкция ТП 163-25, ТП 163-22, ТП 163-24 в п. Красный Яр, тер. "Животноводческий комплекс молочного направления" Гвардейского района</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148</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3"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0,98 МВт</v>
      </c>
    </row>
    <row r="24" spans="1:21" ht="126" x14ac:dyDescent="0.25">
      <c r="A24" s="23" t="s">
        <v>20</v>
      </c>
      <c r="B24" s="26" t="s">
        <v>152</v>
      </c>
      <c r="C24" s="27" t="s">
        <v>620</v>
      </c>
    </row>
    <row r="25" spans="1:21" ht="63" customHeight="1" x14ac:dyDescent="0.25">
      <c r="A25" s="23" t="s">
        <v>23</v>
      </c>
      <c r="B25" s="26" t="s">
        <v>153</v>
      </c>
      <c r="C25" s="27" t="s">
        <v>622</v>
      </c>
    </row>
    <row r="26" spans="1:21" ht="42.75" customHeight="1" x14ac:dyDescent="0.25">
      <c r="A26" s="23" t="s">
        <v>26</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10316/11/24 от 17.02.2025; Постановление Правительства Российской Федерации от 27 декабря 2004 г. № 861</v>
      </c>
      <c r="E27" s="54"/>
    </row>
    <row r="28" spans="1:21" ht="42.75" customHeight="1" x14ac:dyDescent="0.25">
      <c r="A28" s="23" t="s">
        <v>31</v>
      </c>
      <c r="B28" s="26" t="s">
        <v>157</v>
      </c>
      <c r="C28" s="27">
        <v>2025</v>
      </c>
    </row>
    <row r="29" spans="1:21" ht="42.75" customHeight="1" x14ac:dyDescent="0.25">
      <c r="A29" s="23" t="s">
        <v>33</v>
      </c>
      <c r="B29" s="20" t="s">
        <v>158</v>
      </c>
      <c r="C29" s="27">
        <v>2026</v>
      </c>
    </row>
    <row r="30" spans="1:21" ht="42.75" customHeight="1" x14ac:dyDescent="0.25">
      <c r="A30" s="23" t="s">
        <v>35</v>
      </c>
      <c r="B30" s="20" t="s">
        <v>159</v>
      </c>
      <c r="C30" s="27"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P_25-0322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P_25-0322</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245</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246</v>
      </c>
      <c r="C19" s="395" t="s">
        <v>247</v>
      </c>
      <c r="D19" s="395" t="s">
        <v>248</v>
      </c>
      <c r="E19" s="396" t="s">
        <v>249</v>
      </c>
      <c r="F19" s="397"/>
      <c r="G19" s="397"/>
      <c r="H19" s="397"/>
      <c r="I19" s="398"/>
      <c r="J19" s="395" t="s">
        <v>250</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1" t="s">
        <v>251</v>
      </c>
      <c r="F20" s="71" t="s">
        <v>252</v>
      </c>
      <c r="G20" s="71" t="s">
        <v>253</v>
      </c>
      <c r="H20" s="71" t="s">
        <v>254</v>
      </c>
      <c r="I20" s="71" t="s">
        <v>255</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48">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2"/>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9" t="str">
        <f>'1. паспорт местоположение'!A5:C5</f>
        <v>Год раскрытия информации: 2026 год</v>
      </c>
      <c r="B5" s="399"/>
      <c r="C5" s="399"/>
      <c r="D5" s="399"/>
      <c r="E5" s="399"/>
      <c r="F5" s="399"/>
      <c r="G5" s="399"/>
      <c r="H5" s="399"/>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0" t="s">
        <v>3</v>
      </c>
      <c r="B7" s="400"/>
      <c r="C7" s="400"/>
      <c r="D7" s="400"/>
      <c r="E7" s="400"/>
      <c r="F7" s="400"/>
      <c r="G7" s="400"/>
      <c r="H7" s="400"/>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2" t="s">
        <v>5</v>
      </c>
      <c r="B10" s="402"/>
      <c r="C10" s="402"/>
      <c r="D10" s="402"/>
      <c r="E10" s="402"/>
      <c r="F10" s="402"/>
      <c r="G10" s="402"/>
      <c r="H10" s="402"/>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1" t="str">
        <f>'1. паспорт местоположение'!A12:C12</f>
        <v>P_25-0322</v>
      </c>
      <c r="B12" s="401"/>
      <c r="C12" s="401"/>
      <c r="D12" s="401"/>
      <c r="E12" s="401"/>
      <c r="F12" s="401"/>
      <c r="G12" s="401"/>
      <c r="H12" s="401"/>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2" t="s">
        <v>7</v>
      </c>
      <c r="B13" s="402"/>
      <c r="C13" s="402"/>
      <c r="D13" s="402"/>
      <c r="E13" s="402"/>
      <c r="F13" s="402"/>
      <c r="G13" s="402"/>
      <c r="H13" s="402"/>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3"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404"/>
      <c r="C15" s="404"/>
      <c r="D15" s="404"/>
      <c r="E15" s="404"/>
      <c r="F15" s="404"/>
      <c r="G15" s="404"/>
      <c r="H15" s="40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2" t="s">
        <v>9</v>
      </c>
      <c r="B16" s="402"/>
      <c r="C16" s="402"/>
      <c r="D16" s="402"/>
      <c r="E16" s="402"/>
      <c r="F16" s="402"/>
      <c r="G16" s="402"/>
      <c r="H16" s="402"/>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1" t="s">
        <v>257</v>
      </c>
      <c r="B18" s="401"/>
      <c r="C18" s="401"/>
      <c r="D18" s="401"/>
      <c r="E18" s="401"/>
      <c r="F18" s="401"/>
      <c r="G18" s="401"/>
      <c r="H18" s="401"/>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ввод'!J30*1000000</f>
        <v>1186699.6300000001</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5" t="s">
        <v>265</v>
      </c>
      <c r="E28" s="406"/>
      <c r="F28" s="407"/>
      <c r="G28" s="408" t="str">
        <f t="shared" ref="G28:G29" si="0">IF(SUM(B89:L89)=0,"не окупается",SUM(B89:L89))</f>
        <v>не окупается</v>
      </c>
      <c r="H28" s="409"/>
    </row>
    <row r="29" spans="1:44" ht="15.6" customHeight="1" x14ac:dyDescent="0.2">
      <c r="A29" s="105" t="s">
        <v>266</v>
      </c>
      <c r="B29" s="106">
        <f>$B$25*$B$127</f>
        <v>11866.996300000001</v>
      </c>
      <c r="D29" s="405" t="s">
        <v>267</v>
      </c>
      <c r="E29" s="406"/>
      <c r="F29" s="407"/>
      <c r="G29" s="408" t="str">
        <f t="shared" si="0"/>
        <v>не окупается</v>
      </c>
      <c r="H29" s="409"/>
    </row>
    <row r="30" spans="1:44" ht="27.6" customHeight="1" x14ac:dyDescent="0.2">
      <c r="A30" s="107" t="s">
        <v>268</v>
      </c>
      <c r="B30" s="108">
        <v>6</v>
      </c>
      <c r="D30" s="405" t="s">
        <v>269</v>
      </c>
      <c r="E30" s="406"/>
      <c r="F30" s="407"/>
      <c r="G30" s="410">
        <f>L87</f>
        <v>23079919.887065548</v>
      </c>
      <c r="H30" s="411"/>
    </row>
    <row r="31" spans="1:44" x14ac:dyDescent="0.2">
      <c r="A31" s="107" t="s">
        <v>270</v>
      </c>
      <c r="B31" s="108">
        <v>6</v>
      </c>
      <c r="D31" s="412"/>
      <c r="E31" s="413"/>
      <c r="F31" s="414"/>
      <c r="G31" s="412"/>
      <c r="H31" s="414"/>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0.13170000000000001</v>
      </c>
    </row>
    <row r="45" spans="1:44" x14ac:dyDescent="0.2">
      <c r="A45" s="117" t="s">
        <v>283</v>
      </c>
      <c r="B45" s="119">
        <f>1-B43</f>
        <v>1</v>
      </c>
    </row>
    <row r="46" spans="1:44" x14ac:dyDescent="0.2">
      <c r="A46" s="120" t="s">
        <v>284</v>
      </c>
      <c r="B46" s="121">
        <f>B45*B44+B43*B42*(1-B36)</f>
        <v>0.13170000000000001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AR48" si="2">C136</f>
        <v>7.3999999999999996E-2</v>
      </c>
      <c r="C48" s="126">
        <f t="shared" si="2"/>
        <v>5.5E-2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si="2"/>
        <v>4.1000000000000002E-2</v>
      </c>
      <c r="N48" s="126">
        <f t="shared" si="2"/>
        <v>4.1000000000000002E-2</v>
      </c>
      <c r="O48" s="126">
        <f t="shared" si="2"/>
        <v>4.1000000000000002E-2</v>
      </c>
      <c r="P48" s="126">
        <f t="shared" si="2"/>
        <v>4.1000000000000002E-2</v>
      </c>
      <c r="Q48" s="126">
        <f t="shared" si="2"/>
        <v>4.1000000000000002E-2</v>
      </c>
      <c r="R48" s="126">
        <f t="shared" si="2"/>
        <v>4.1000000000000002E-2</v>
      </c>
      <c r="S48" s="126">
        <f t="shared" si="2"/>
        <v>4.1000000000000002E-2</v>
      </c>
      <c r="T48" s="126">
        <f t="shared" si="2"/>
        <v>4.1000000000000002E-2</v>
      </c>
      <c r="U48" s="126">
        <f t="shared" si="2"/>
        <v>4.1000000000000002E-2</v>
      </c>
      <c r="V48" s="126">
        <f t="shared" si="2"/>
        <v>4.1000000000000002E-2</v>
      </c>
      <c r="W48" s="126">
        <f t="shared" si="2"/>
        <v>4.1000000000000002E-2</v>
      </c>
      <c r="X48" s="126">
        <f t="shared" si="2"/>
        <v>4.1000000000000002E-2</v>
      </c>
      <c r="Y48" s="126">
        <f t="shared" si="2"/>
        <v>4.1000000000000002E-2</v>
      </c>
      <c r="Z48" s="126">
        <f t="shared" si="2"/>
        <v>4.1000000000000002E-2</v>
      </c>
      <c r="AA48" s="126">
        <f t="shared" si="2"/>
        <v>4.1000000000000002E-2</v>
      </c>
      <c r="AB48" s="126">
        <f t="shared" si="2"/>
        <v>4.1000000000000002E-2</v>
      </c>
      <c r="AC48" s="126">
        <f t="shared" si="2"/>
        <v>4.1000000000000002E-2</v>
      </c>
      <c r="AD48" s="126">
        <f t="shared" si="2"/>
        <v>4.1000000000000002E-2</v>
      </c>
      <c r="AE48" s="126">
        <f t="shared" si="2"/>
        <v>4.1000000000000002E-2</v>
      </c>
      <c r="AF48" s="126">
        <f t="shared" si="2"/>
        <v>4.1000000000000002E-2</v>
      </c>
      <c r="AG48" s="126">
        <f t="shared" si="2"/>
        <v>4.1000000000000002E-2</v>
      </c>
      <c r="AH48" s="126">
        <f t="shared" si="2"/>
        <v>4.1000000000000002E-2</v>
      </c>
      <c r="AI48" s="126">
        <f t="shared" si="2"/>
        <v>4.1000000000000002E-2</v>
      </c>
      <c r="AJ48" s="126">
        <f t="shared" si="2"/>
        <v>4.1000000000000002E-2</v>
      </c>
      <c r="AK48" s="126">
        <f t="shared" si="2"/>
        <v>4.1000000000000002E-2</v>
      </c>
      <c r="AL48" s="126">
        <f t="shared" si="2"/>
        <v>4.1000000000000002E-2</v>
      </c>
      <c r="AM48" s="126">
        <f t="shared" si="2"/>
        <v>4.1000000000000002E-2</v>
      </c>
      <c r="AN48" s="126">
        <f t="shared" si="2"/>
        <v>4.1000000000000002E-2</v>
      </c>
      <c r="AO48" s="126">
        <f t="shared" si="2"/>
        <v>4.1000000000000002E-2</v>
      </c>
      <c r="AP48" s="126">
        <f t="shared" si="2"/>
        <v>4.1000000000000002E-2</v>
      </c>
      <c r="AQ48" s="126">
        <f t="shared" si="2"/>
        <v>4.1000000000000002E-2</v>
      </c>
      <c r="AR48" s="126">
        <f t="shared" si="2"/>
        <v>4.1000000000000002E-2</v>
      </c>
    </row>
    <row r="49" spans="1:45" x14ac:dyDescent="0.2">
      <c r="A49" s="125" t="s">
        <v>287</v>
      </c>
      <c r="B49" s="126">
        <f t="shared" ref="B49:AR49" si="3">C137</f>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2212264.416666667</v>
      </c>
      <c r="C50" s="128">
        <f t="shared" ref="C50:AR50" si="4">D108*(1+C49)</f>
        <v>1177797.0213509942</v>
      </c>
      <c r="D50" s="128">
        <f t="shared" si="4"/>
        <v>3008082.1723323902</v>
      </c>
      <c r="E50" s="128">
        <f t="shared" si="4"/>
        <v>5273587.7193002896</v>
      </c>
      <c r="F50" s="128">
        <f t="shared" si="4"/>
        <v>5904319.8939425759</v>
      </c>
      <c r="G50" s="128">
        <f t="shared" si="4"/>
        <v>6420085.5341024473</v>
      </c>
      <c r="H50" s="128">
        <f t="shared" si="4"/>
        <v>6683309.0410006475</v>
      </c>
      <c r="I50" s="128">
        <f t="shared" si="4"/>
        <v>6957324.7116816733</v>
      </c>
      <c r="J50" s="128">
        <f t="shared" si="4"/>
        <v>7242575.0248606214</v>
      </c>
      <c r="K50" s="128">
        <f t="shared" si="4"/>
        <v>7539520.6008799067</v>
      </c>
      <c r="L50" s="128">
        <f t="shared" si="4"/>
        <v>15697281.891031964</v>
      </c>
      <c r="M50" s="128">
        <f t="shared" si="4"/>
        <v>32681740.897128548</v>
      </c>
      <c r="N50" s="128">
        <f t="shared" si="4"/>
        <v>59537961.479343928</v>
      </c>
      <c r="O50" s="128">
        <f t="shared" si="4"/>
        <v>97395599.55713819</v>
      </c>
      <c r="P50" s="128">
        <f t="shared" si="4"/>
        <v>147474646.02033576</v>
      </c>
      <c r="Q50" s="128">
        <f t="shared" si="4"/>
        <v>211091521.44735813</v>
      </c>
      <c r="R50" s="128">
        <f t="shared" si="4"/>
        <v>289665542.77155882</v>
      </c>
      <c r="S50" s="128">
        <f t="shared" si="4"/>
        <v>384725783.13559073</v>
      </c>
      <c r="T50" s="128">
        <f t="shared" si="4"/>
        <v>497918347.33056474</v>
      </c>
      <c r="U50" s="128">
        <f t="shared" si="4"/>
        <v>631014086.43440425</v>
      </c>
      <c r="V50" s="128">
        <f t="shared" si="4"/>
        <v>785916776.54536426</v>
      </c>
      <c r="W50" s="128">
        <f t="shared" si="4"/>
        <v>964671787.85543573</v>
      </c>
      <c r="X50" s="128">
        <f t="shared" si="4"/>
        <v>1169475271.7277315</v>
      </c>
      <c r="Y50" s="128">
        <f t="shared" si="4"/>
        <v>1402683894.9355245</v>
      </c>
      <c r="Z50" s="128">
        <f t="shared" si="4"/>
        <v>1666825151.7922037</v>
      </c>
      <c r="AA50" s="128">
        <f t="shared" si="4"/>
        <v>1964608286.5549479</v>
      </c>
      <c r="AB50" s="128">
        <f t="shared" si="4"/>
        <v>2298935860.2245979</v>
      </c>
      <c r="AC50" s="128">
        <f t="shared" si="4"/>
        <v>2672915997.6943812</v>
      </c>
      <c r="AD50" s="128">
        <f t="shared" si="4"/>
        <v>3089875353.1254158</v>
      </c>
      <c r="AE50" s="128">
        <f t="shared" si="4"/>
        <v>3553372833.4520969</v>
      </c>
      <c r="AF50" s="128">
        <f t="shared" si="4"/>
        <v>4067214122.0506296</v>
      </c>
      <c r="AG50" s="128">
        <f t="shared" si="4"/>
        <v>4635467046.8443756</v>
      </c>
      <c r="AH50" s="128">
        <f t="shared" si="4"/>
        <v>5262477839.4759989</v>
      </c>
      <c r="AI50" s="128">
        <f t="shared" si="4"/>
        <v>5952888334.6543274</v>
      </c>
      <c r="AJ50" s="128">
        <f t="shared" si="4"/>
        <v>6711654161.3897018</v>
      </c>
      <c r="AK50" s="128">
        <f t="shared" si="4"/>
        <v>7544063980.5716276</v>
      </c>
      <c r="AL50" s="128">
        <f t="shared" si="4"/>
        <v>8455759826.2237206</v>
      </c>
      <c r="AM50" s="128">
        <f t="shared" si="4"/>
        <v>9452758610.8001308</v>
      </c>
      <c r="AN50" s="128">
        <f t="shared" si="4"/>
        <v>10541474858.072531</v>
      </c>
      <c r="AO50" s="128">
        <f t="shared" si="4"/>
        <v>11728744730.50489</v>
      </c>
      <c r="AP50" s="128">
        <f t="shared" si="4"/>
        <v>13021851421.533106</v>
      </c>
      <c r="AQ50" s="128">
        <f t="shared" si="4"/>
        <v>14428551986.866486</v>
      </c>
      <c r="AR50" s="128">
        <f t="shared" si="4"/>
        <v>15957105692.817284</v>
      </c>
      <c r="AS50"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2212264.416666667</v>
      </c>
      <c r="C59" s="139">
        <f t="shared" si="10"/>
        <v>1177797.0213509942</v>
      </c>
      <c r="D59" s="139">
        <f t="shared" si="10"/>
        <v>3008082.1723323902</v>
      </c>
      <c r="E59" s="139">
        <f t="shared" si="10"/>
        <v>5273587.7193002896</v>
      </c>
      <c r="F59" s="139">
        <f t="shared" si="10"/>
        <v>5904319.8939425759</v>
      </c>
      <c r="G59" s="139">
        <f t="shared" si="10"/>
        <v>6420085.5341024473</v>
      </c>
      <c r="H59" s="139">
        <f t="shared" si="10"/>
        <v>6683309.0410006475</v>
      </c>
      <c r="I59" s="139">
        <f t="shared" si="10"/>
        <v>6957324.7116816733</v>
      </c>
      <c r="J59" s="139">
        <f t="shared" si="10"/>
        <v>7242575.0248606214</v>
      </c>
      <c r="K59" s="139">
        <f t="shared" si="10"/>
        <v>7539520.6008799067</v>
      </c>
      <c r="L59" s="139">
        <f t="shared" si="10"/>
        <v>15697281.891031964</v>
      </c>
      <c r="M59" s="139">
        <f t="shared" si="10"/>
        <v>32681740.897128548</v>
      </c>
      <c r="N59" s="139">
        <f t="shared" si="10"/>
        <v>59537961.479343928</v>
      </c>
      <c r="O59" s="139">
        <f t="shared" si="10"/>
        <v>97395599.55713819</v>
      </c>
      <c r="P59" s="139">
        <f t="shared" si="10"/>
        <v>147474646.02033576</v>
      </c>
      <c r="Q59" s="139">
        <f t="shared" si="10"/>
        <v>211091521.44735813</v>
      </c>
      <c r="R59" s="139">
        <f t="shared" si="10"/>
        <v>289665542.77155882</v>
      </c>
      <c r="S59" s="139">
        <f t="shared" si="10"/>
        <v>384725783.13559073</v>
      </c>
      <c r="T59" s="139">
        <f t="shared" si="10"/>
        <v>497918347.33056474</v>
      </c>
      <c r="U59" s="139">
        <f t="shared" si="10"/>
        <v>631014086.43440425</v>
      </c>
      <c r="V59" s="139">
        <f t="shared" si="10"/>
        <v>785916776.54536426</v>
      </c>
      <c r="W59" s="139">
        <f t="shared" si="10"/>
        <v>964671787.85543573</v>
      </c>
      <c r="X59" s="139">
        <f t="shared" si="10"/>
        <v>1169475271.7277315</v>
      </c>
      <c r="Y59" s="139">
        <f t="shared" si="10"/>
        <v>1402683894.9355245</v>
      </c>
      <c r="Z59" s="139">
        <f t="shared" si="10"/>
        <v>1666825151.7922037</v>
      </c>
      <c r="AA59" s="139">
        <f t="shared" si="10"/>
        <v>1964608286.5549479</v>
      </c>
      <c r="AB59" s="139">
        <f t="shared" si="10"/>
        <v>2298935860.2245979</v>
      </c>
      <c r="AC59" s="139">
        <f t="shared" si="10"/>
        <v>2672915997.6943812</v>
      </c>
      <c r="AD59" s="139">
        <f t="shared" si="10"/>
        <v>3089875353.1254158</v>
      </c>
      <c r="AE59" s="139">
        <f t="shared" si="10"/>
        <v>3553372833.4520969</v>
      </c>
      <c r="AF59" s="139">
        <f t="shared" si="10"/>
        <v>4067214122.0506296</v>
      </c>
      <c r="AG59" s="139">
        <f t="shared" si="10"/>
        <v>4635467046.8443756</v>
      </c>
      <c r="AH59" s="139">
        <f t="shared" si="10"/>
        <v>5262477839.4759989</v>
      </c>
      <c r="AI59" s="139">
        <f t="shared" si="10"/>
        <v>5952888334.6543274</v>
      </c>
      <c r="AJ59" s="139">
        <f t="shared" si="10"/>
        <v>6711654161.3897018</v>
      </c>
      <c r="AK59" s="139">
        <f t="shared" si="10"/>
        <v>7544063980.5716276</v>
      </c>
      <c r="AL59" s="139">
        <f t="shared" si="10"/>
        <v>8455759826.2237206</v>
      </c>
      <c r="AM59" s="139">
        <f t="shared" si="10"/>
        <v>9452758610.8001308</v>
      </c>
      <c r="AN59" s="139">
        <f t="shared" si="10"/>
        <v>10541474858.072531</v>
      </c>
      <c r="AO59" s="139">
        <f t="shared" si="10"/>
        <v>11728744730.50489</v>
      </c>
      <c r="AP59" s="139">
        <f t="shared" si="10"/>
        <v>13021851421.533106</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-16438.084004090611</v>
      </c>
      <c r="I60" s="132">
        <f t="shared" si="11"/>
        <v>0</v>
      </c>
      <c r="J60" s="132">
        <f t="shared" si="11"/>
        <v>0</v>
      </c>
      <c r="K60" s="132">
        <f t="shared" si="11"/>
        <v>0</v>
      </c>
      <c r="L60" s="132">
        <f t="shared" si="11"/>
        <v>0</v>
      </c>
      <c r="M60" s="132">
        <f t="shared" si="11"/>
        <v>0</v>
      </c>
      <c r="N60" s="132">
        <f t="shared" si="11"/>
        <v>-20919.705797269758</v>
      </c>
      <c r="O60" s="132">
        <f t="shared" si="11"/>
        <v>0</v>
      </c>
      <c r="P60" s="132">
        <f t="shared" si="11"/>
        <v>0</v>
      </c>
      <c r="Q60" s="132">
        <f t="shared" si="11"/>
        <v>0</v>
      </c>
      <c r="R60" s="132">
        <f t="shared" si="11"/>
        <v>0</v>
      </c>
      <c r="S60" s="132">
        <f t="shared" si="11"/>
        <v>0</v>
      </c>
      <c r="T60" s="132">
        <f t="shared" si="11"/>
        <v>-26623.181298709562</v>
      </c>
      <c r="U60" s="132">
        <f t="shared" si="11"/>
        <v>0</v>
      </c>
      <c r="V60" s="132">
        <f t="shared" si="11"/>
        <v>0</v>
      </c>
      <c r="W60" s="132">
        <f t="shared" si="11"/>
        <v>0</v>
      </c>
      <c r="X60" s="132">
        <f t="shared" si="11"/>
        <v>0</v>
      </c>
      <c r="Y60" s="132">
        <f t="shared" si="11"/>
        <v>0</v>
      </c>
      <c r="Z60" s="132">
        <f t="shared" si="11"/>
        <v>-33881.632434642728</v>
      </c>
      <c r="AA60" s="132">
        <f t="shared" ref="AA60:AP60" si="12">SUM(AA61:AA65)</f>
        <v>0</v>
      </c>
      <c r="AB60" s="132">
        <f t="shared" si="12"/>
        <v>0</v>
      </c>
      <c r="AC60" s="132">
        <f t="shared" si="12"/>
        <v>0</v>
      </c>
      <c r="AD60" s="132">
        <f t="shared" si="12"/>
        <v>0</v>
      </c>
      <c r="AE60" s="132">
        <f t="shared" si="12"/>
        <v>0</v>
      </c>
      <c r="AF60" s="132">
        <f t="shared" si="12"/>
        <v>-43119.002329442737</v>
      </c>
      <c r="AG60" s="132">
        <f t="shared" si="12"/>
        <v>0</v>
      </c>
      <c r="AH60" s="132">
        <f t="shared" si="12"/>
        <v>0</v>
      </c>
      <c r="AI60" s="132">
        <f t="shared" si="12"/>
        <v>0</v>
      </c>
      <c r="AJ60" s="132">
        <f t="shared" si="12"/>
        <v>0</v>
      </c>
      <c r="AK60" s="132">
        <f t="shared" si="12"/>
        <v>0</v>
      </c>
      <c r="AL60" s="132">
        <f t="shared" si="12"/>
        <v>-54874.816479783156</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-16438.084004090611</v>
      </c>
      <c r="I61" s="132"/>
      <c r="J61" s="132"/>
      <c r="K61" s="132"/>
      <c r="L61" s="132"/>
      <c r="M61" s="132"/>
      <c r="N61" s="132">
        <f t="shared" si="13"/>
        <v>-20919.705797269758</v>
      </c>
      <c r="O61" s="132"/>
      <c r="P61" s="132"/>
      <c r="Q61" s="132"/>
      <c r="R61" s="132"/>
      <c r="S61" s="132"/>
      <c r="T61" s="132">
        <f t="shared" si="13"/>
        <v>-26623.181298709562</v>
      </c>
      <c r="U61" s="132"/>
      <c r="V61" s="132"/>
      <c r="W61" s="132"/>
      <c r="X61" s="132"/>
      <c r="Y61" s="132"/>
      <c r="Z61" s="132">
        <f t="shared" si="13"/>
        <v>-33881.632434642728</v>
      </c>
      <c r="AA61" s="132"/>
      <c r="AB61" s="132"/>
      <c r="AC61" s="132"/>
      <c r="AD61" s="132"/>
      <c r="AE61" s="132"/>
      <c r="AF61" s="132">
        <f t="shared" si="13"/>
        <v>-43119.002329442737</v>
      </c>
      <c r="AG61" s="132"/>
      <c r="AH61" s="132"/>
      <c r="AI61" s="132"/>
      <c r="AJ61" s="132"/>
      <c r="AK61" s="132"/>
      <c r="AL61" s="132">
        <f t="shared" si="13"/>
        <v>-54874.816479783156</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2212264.416666667</v>
      </c>
      <c r="C66" s="139">
        <f t="shared" si="14"/>
        <v>1177797.0213509942</v>
      </c>
      <c r="D66" s="139">
        <f t="shared" si="14"/>
        <v>3008082.1723323902</v>
      </c>
      <c r="E66" s="139">
        <f t="shared" si="14"/>
        <v>5273587.7193002896</v>
      </c>
      <c r="F66" s="139">
        <f t="shared" si="14"/>
        <v>5904319.8939425759</v>
      </c>
      <c r="G66" s="139">
        <f t="shared" si="14"/>
        <v>6420085.5341024473</v>
      </c>
      <c r="H66" s="139">
        <f t="shared" si="14"/>
        <v>6666870.9569965573</v>
      </c>
      <c r="I66" s="139">
        <f t="shared" si="14"/>
        <v>6957324.7116816733</v>
      </c>
      <c r="J66" s="139">
        <f t="shared" si="14"/>
        <v>7242575.0248606214</v>
      </c>
      <c r="K66" s="139">
        <f t="shared" si="14"/>
        <v>7539520.6008799067</v>
      </c>
      <c r="L66" s="139">
        <f t="shared" si="14"/>
        <v>15697281.891031964</v>
      </c>
      <c r="M66" s="139">
        <f t="shared" si="14"/>
        <v>32681740.897128548</v>
      </c>
      <c r="N66" s="139">
        <f t="shared" si="14"/>
        <v>59517041.773546658</v>
      </c>
      <c r="O66" s="139">
        <f t="shared" si="14"/>
        <v>97395599.55713819</v>
      </c>
      <c r="P66" s="139">
        <f t="shared" si="14"/>
        <v>147474646.02033576</v>
      </c>
      <c r="Q66" s="139">
        <f t="shared" si="14"/>
        <v>211091521.44735813</v>
      </c>
      <c r="R66" s="139">
        <f t="shared" si="14"/>
        <v>289665542.77155882</v>
      </c>
      <c r="S66" s="139">
        <f t="shared" si="14"/>
        <v>384725783.13559073</v>
      </c>
      <c r="T66" s="139">
        <f t="shared" si="14"/>
        <v>497891724.149266</v>
      </c>
      <c r="U66" s="139">
        <f t="shared" si="14"/>
        <v>631014086.43440425</v>
      </c>
      <c r="V66" s="139">
        <f t="shared" si="14"/>
        <v>785916776.54536426</v>
      </c>
      <c r="W66" s="139">
        <f t="shared" si="14"/>
        <v>964671787.85543573</v>
      </c>
      <c r="X66" s="139">
        <f t="shared" si="14"/>
        <v>1169475271.7277315</v>
      </c>
      <c r="Y66" s="139">
        <f t="shared" si="14"/>
        <v>1402683894.9355245</v>
      </c>
      <c r="Z66" s="139">
        <f t="shared" si="14"/>
        <v>1666791270.1597691</v>
      </c>
      <c r="AA66" s="139">
        <f t="shared" si="14"/>
        <v>1964608286.5549479</v>
      </c>
      <c r="AB66" s="139">
        <f t="shared" si="14"/>
        <v>2298935860.2245979</v>
      </c>
      <c r="AC66" s="139">
        <f t="shared" si="14"/>
        <v>2672915997.6943812</v>
      </c>
      <c r="AD66" s="139">
        <f t="shared" si="14"/>
        <v>3089875353.1254158</v>
      </c>
      <c r="AE66" s="139">
        <f t="shared" si="14"/>
        <v>3553372833.4520969</v>
      </c>
      <c r="AF66" s="139">
        <f t="shared" si="14"/>
        <v>4067171003.0483003</v>
      </c>
      <c r="AG66" s="139">
        <f t="shared" si="14"/>
        <v>4635467046.8443756</v>
      </c>
      <c r="AH66" s="139">
        <f t="shared" si="14"/>
        <v>5262477839.4759989</v>
      </c>
      <c r="AI66" s="139">
        <f t="shared" si="14"/>
        <v>5952888334.6543274</v>
      </c>
      <c r="AJ66" s="139">
        <f t="shared" si="14"/>
        <v>6711654161.3897018</v>
      </c>
      <c r="AK66" s="139">
        <f t="shared" si="14"/>
        <v>7544063980.5716276</v>
      </c>
      <c r="AL66" s="139">
        <f t="shared" si="14"/>
        <v>8455704951.4072409</v>
      </c>
      <c r="AM66" s="139">
        <f t="shared" si="14"/>
        <v>9452758610.8001308</v>
      </c>
      <c r="AN66" s="139">
        <f t="shared" si="14"/>
        <v>10541474858.072531</v>
      </c>
      <c r="AO66" s="139">
        <f t="shared" si="14"/>
        <v>11728744730.50489</v>
      </c>
      <c r="AP66" s="139">
        <f>AP59+AP60</f>
        <v>13021851421.533106</v>
      </c>
    </row>
    <row r="67" spans="1:45" x14ac:dyDescent="0.2">
      <c r="A67" s="140" t="s">
        <v>300</v>
      </c>
      <c r="B67" s="142"/>
      <c r="C67" s="132">
        <f>-($B$25)*$B$28/$B$27</f>
        <v>-39556.654333333339</v>
      </c>
      <c r="D67" s="132">
        <f>C67</f>
        <v>-39556.654333333339</v>
      </c>
      <c r="E67" s="132">
        <f t="shared" ref="E67:AP67" si="15">D67</f>
        <v>-39556.654333333339</v>
      </c>
      <c r="F67" s="132">
        <f t="shared" si="15"/>
        <v>-39556.654333333339</v>
      </c>
      <c r="G67" s="132">
        <f t="shared" si="15"/>
        <v>-39556.654333333339</v>
      </c>
      <c r="H67" s="132">
        <f t="shared" si="15"/>
        <v>-39556.654333333339</v>
      </c>
      <c r="I67" s="132">
        <f t="shared" si="15"/>
        <v>-39556.654333333339</v>
      </c>
      <c r="J67" s="132">
        <f t="shared" si="15"/>
        <v>-39556.654333333339</v>
      </c>
      <c r="K67" s="132">
        <f t="shared" si="15"/>
        <v>-39556.654333333339</v>
      </c>
      <c r="L67" s="132">
        <f t="shared" si="15"/>
        <v>-39556.654333333339</v>
      </c>
      <c r="M67" s="132">
        <f t="shared" si="15"/>
        <v>-39556.654333333339</v>
      </c>
      <c r="N67" s="132">
        <f t="shared" si="15"/>
        <v>-39556.654333333339</v>
      </c>
      <c r="O67" s="132">
        <f t="shared" si="15"/>
        <v>-39556.654333333339</v>
      </c>
      <c r="P67" s="132">
        <f t="shared" si="15"/>
        <v>-39556.654333333339</v>
      </c>
      <c r="Q67" s="132">
        <f t="shared" si="15"/>
        <v>-39556.654333333339</v>
      </c>
      <c r="R67" s="132">
        <f t="shared" si="15"/>
        <v>-39556.654333333339</v>
      </c>
      <c r="S67" s="132">
        <f t="shared" si="15"/>
        <v>-39556.654333333339</v>
      </c>
      <c r="T67" s="132">
        <f t="shared" si="15"/>
        <v>-39556.654333333339</v>
      </c>
      <c r="U67" s="132">
        <f t="shared" si="15"/>
        <v>-39556.654333333339</v>
      </c>
      <c r="V67" s="132">
        <f t="shared" si="15"/>
        <v>-39556.654333333339</v>
      </c>
      <c r="W67" s="132">
        <f t="shared" si="15"/>
        <v>-39556.654333333339</v>
      </c>
      <c r="X67" s="132">
        <f t="shared" si="15"/>
        <v>-39556.654333333339</v>
      </c>
      <c r="Y67" s="132">
        <f t="shared" si="15"/>
        <v>-39556.654333333339</v>
      </c>
      <c r="Z67" s="132">
        <f t="shared" si="15"/>
        <v>-39556.654333333339</v>
      </c>
      <c r="AA67" s="132">
        <f t="shared" si="15"/>
        <v>-39556.654333333339</v>
      </c>
      <c r="AB67" s="132">
        <f t="shared" si="15"/>
        <v>-39556.654333333339</v>
      </c>
      <c r="AC67" s="132">
        <f t="shared" si="15"/>
        <v>-39556.654333333339</v>
      </c>
      <c r="AD67" s="132">
        <f t="shared" si="15"/>
        <v>-39556.654333333339</v>
      </c>
      <c r="AE67" s="132">
        <f t="shared" si="15"/>
        <v>-39556.654333333339</v>
      </c>
      <c r="AF67" s="132">
        <f t="shared" si="15"/>
        <v>-39556.654333333339</v>
      </c>
      <c r="AG67" s="132">
        <f t="shared" si="15"/>
        <v>-39556.654333333339</v>
      </c>
      <c r="AH67" s="132">
        <f t="shared" si="15"/>
        <v>-39556.654333333339</v>
      </c>
      <c r="AI67" s="132">
        <f t="shared" si="15"/>
        <v>-39556.654333333339</v>
      </c>
      <c r="AJ67" s="132">
        <f t="shared" si="15"/>
        <v>-39556.654333333339</v>
      </c>
      <c r="AK67" s="132">
        <f t="shared" si="15"/>
        <v>-39556.654333333339</v>
      </c>
      <c r="AL67" s="132">
        <f t="shared" si="15"/>
        <v>-39556.654333333339</v>
      </c>
      <c r="AM67" s="132">
        <f t="shared" si="15"/>
        <v>-39556.654333333339</v>
      </c>
      <c r="AN67" s="132">
        <f t="shared" si="15"/>
        <v>-39556.654333333339</v>
      </c>
      <c r="AO67" s="132">
        <f t="shared" si="15"/>
        <v>-39556.654333333339</v>
      </c>
      <c r="AP67" s="132">
        <f t="shared" si="15"/>
        <v>-39556.654333333339</v>
      </c>
      <c r="AQ67" s="143">
        <f>SUM(B67:AA67)/1.18</f>
        <v>-838064.71045197803</v>
      </c>
      <c r="AR67" s="144">
        <f>SUM(B67:AF67)/1.18</f>
        <v>-1005677.6525423733</v>
      </c>
      <c r="AS67" s="144"/>
    </row>
    <row r="68" spans="1:45" ht="28.5" x14ac:dyDescent="0.2">
      <c r="A68" s="141" t="s">
        <v>301</v>
      </c>
      <c r="B68" s="139">
        <f t="shared" ref="B68:J68" si="16">B66+B67</f>
        <v>2212264.416666667</v>
      </c>
      <c r="C68" s="139">
        <f>C66+C67</f>
        <v>1138240.367017661</v>
      </c>
      <c r="D68" s="139">
        <f>D66+D67</f>
        <v>2968525.5179990567</v>
      </c>
      <c r="E68" s="139">
        <f t="shared" si="16"/>
        <v>5234031.0649669562</v>
      </c>
      <c r="F68" s="139">
        <f>F66+C67</f>
        <v>5864763.2396092424</v>
      </c>
      <c r="G68" s="139">
        <f t="shared" si="16"/>
        <v>6380528.8797691138</v>
      </c>
      <c r="H68" s="139">
        <f t="shared" si="16"/>
        <v>6627314.3026632238</v>
      </c>
      <c r="I68" s="139">
        <f t="shared" si="16"/>
        <v>6917768.0573483398</v>
      </c>
      <c r="J68" s="139">
        <f t="shared" si="16"/>
        <v>7203018.3705272879</v>
      </c>
      <c r="K68" s="139">
        <f>K66+K67</f>
        <v>7499963.9465465732</v>
      </c>
      <c r="L68" s="139">
        <f>L66+L67</f>
        <v>15657725.236698631</v>
      </c>
      <c r="M68" s="139">
        <f t="shared" ref="M68:AO68" si="17">M66+M67</f>
        <v>32642184.242795214</v>
      </c>
      <c r="N68" s="139">
        <f t="shared" si="17"/>
        <v>59477485.119213328</v>
      </c>
      <c r="O68" s="139">
        <f t="shared" si="17"/>
        <v>97356042.902804852</v>
      </c>
      <c r="P68" s="139">
        <f t="shared" si="17"/>
        <v>147435089.36600244</v>
      </c>
      <c r="Q68" s="139">
        <f t="shared" si="17"/>
        <v>211051964.79302481</v>
      </c>
      <c r="R68" s="139">
        <f t="shared" si="17"/>
        <v>289625986.11722547</v>
      </c>
      <c r="S68" s="139">
        <f t="shared" si="17"/>
        <v>384686226.48125738</v>
      </c>
      <c r="T68" s="139">
        <f t="shared" si="17"/>
        <v>497852167.49493265</v>
      </c>
      <c r="U68" s="139">
        <f t="shared" si="17"/>
        <v>630974529.7800709</v>
      </c>
      <c r="V68" s="139">
        <f t="shared" si="17"/>
        <v>785877219.89103091</v>
      </c>
      <c r="W68" s="139">
        <f t="shared" si="17"/>
        <v>964632231.20110238</v>
      </c>
      <c r="X68" s="139">
        <f t="shared" si="17"/>
        <v>1169435715.0733981</v>
      </c>
      <c r="Y68" s="139">
        <f t="shared" si="17"/>
        <v>1402644338.2811911</v>
      </c>
      <c r="Z68" s="139">
        <f t="shared" si="17"/>
        <v>1666751713.5054357</v>
      </c>
      <c r="AA68" s="139">
        <f t="shared" si="17"/>
        <v>1964568729.9006145</v>
      </c>
      <c r="AB68" s="139">
        <f t="shared" si="17"/>
        <v>2298896303.5702648</v>
      </c>
      <c r="AC68" s="139">
        <f t="shared" si="17"/>
        <v>2672876441.0400481</v>
      </c>
      <c r="AD68" s="139">
        <f t="shared" si="17"/>
        <v>3089835796.4710827</v>
      </c>
      <c r="AE68" s="139">
        <f t="shared" si="17"/>
        <v>3553333276.7977638</v>
      </c>
      <c r="AF68" s="139">
        <f t="shared" si="17"/>
        <v>4067131446.3939672</v>
      </c>
      <c r="AG68" s="139">
        <f t="shared" si="17"/>
        <v>4635427490.1900425</v>
      </c>
      <c r="AH68" s="139">
        <f t="shared" si="17"/>
        <v>5262438282.8216658</v>
      </c>
      <c r="AI68" s="139">
        <f t="shared" si="17"/>
        <v>5952848777.9999943</v>
      </c>
      <c r="AJ68" s="139">
        <f t="shared" si="17"/>
        <v>6711614604.7353687</v>
      </c>
      <c r="AK68" s="139">
        <f t="shared" si="17"/>
        <v>7544024423.9172945</v>
      </c>
      <c r="AL68" s="139">
        <f t="shared" si="17"/>
        <v>8455665394.7529078</v>
      </c>
      <c r="AM68" s="139">
        <f t="shared" si="17"/>
        <v>9452719054.1457977</v>
      </c>
      <c r="AN68" s="139">
        <f t="shared" si="17"/>
        <v>10541435301.418198</v>
      </c>
      <c r="AO68" s="139">
        <f t="shared" si="17"/>
        <v>11728705173.850557</v>
      </c>
      <c r="AP68" s="139">
        <f>AP66+AP67</f>
        <v>13021811864.878773</v>
      </c>
      <c r="AQ68" s="80">
        <v>25</v>
      </c>
      <c r="AR68" s="80">
        <v>30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2212264.416666667</v>
      </c>
      <c r="C70" s="139">
        <f t="shared" si="19"/>
        <v>1138240.367017661</v>
      </c>
      <c r="D70" s="139">
        <f t="shared" si="19"/>
        <v>2968525.5179990567</v>
      </c>
      <c r="E70" s="139">
        <f t="shared" si="19"/>
        <v>5234031.0649669562</v>
      </c>
      <c r="F70" s="139">
        <f t="shared" si="19"/>
        <v>5864763.2396092424</v>
      </c>
      <c r="G70" s="139">
        <f t="shared" si="19"/>
        <v>6380528.8797691138</v>
      </c>
      <c r="H70" s="139">
        <f t="shared" si="19"/>
        <v>6627314.3026632238</v>
      </c>
      <c r="I70" s="139">
        <f t="shared" si="19"/>
        <v>6917768.0573483398</v>
      </c>
      <c r="J70" s="139">
        <f t="shared" si="19"/>
        <v>7203018.3705272879</v>
      </c>
      <c r="K70" s="139">
        <f t="shared" si="19"/>
        <v>7499963.9465465732</v>
      </c>
      <c r="L70" s="139">
        <f t="shared" si="19"/>
        <v>15657725.236698631</v>
      </c>
      <c r="M70" s="139">
        <f t="shared" si="19"/>
        <v>32642184.242795214</v>
      </c>
      <c r="N70" s="139">
        <f t="shared" si="19"/>
        <v>59477485.119213328</v>
      </c>
      <c r="O70" s="139">
        <f t="shared" si="19"/>
        <v>97356042.902804852</v>
      </c>
      <c r="P70" s="139">
        <f t="shared" si="19"/>
        <v>147435089.36600244</v>
      </c>
      <c r="Q70" s="139">
        <f t="shared" si="19"/>
        <v>211051964.79302481</v>
      </c>
      <c r="R70" s="139">
        <f t="shared" si="19"/>
        <v>289625986.11722547</v>
      </c>
      <c r="S70" s="139">
        <f t="shared" si="19"/>
        <v>384686226.48125738</v>
      </c>
      <c r="T70" s="139">
        <f t="shared" si="19"/>
        <v>497852167.49493265</v>
      </c>
      <c r="U70" s="139">
        <f t="shared" si="19"/>
        <v>630974529.7800709</v>
      </c>
      <c r="V70" s="139">
        <f t="shared" si="19"/>
        <v>785877219.89103091</v>
      </c>
      <c r="W70" s="139">
        <f t="shared" si="19"/>
        <v>964632231.20110238</v>
      </c>
      <c r="X70" s="139">
        <f t="shared" si="19"/>
        <v>1169435715.0733981</v>
      </c>
      <c r="Y70" s="139">
        <f t="shared" si="19"/>
        <v>1402644338.2811911</v>
      </c>
      <c r="Z70" s="139">
        <f t="shared" si="19"/>
        <v>1666751713.5054357</v>
      </c>
      <c r="AA70" s="139">
        <f t="shared" si="19"/>
        <v>1964568729.9006145</v>
      </c>
      <c r="AB70" s="139">
        <f t="shared" si="19"/>
        <v>2298896303.5702648</v>
      </c>
      <c r="AC70" s="139">
        <f t="shared" si="19"/>
        <v>2672876441.0400481</v>
      </c>
      <c r="AD70" s="139">
        <f t="shared" si="19"/>
        <v>3089835796.4710827</v>
      </c>
      <c r="AE70" s="139">
        <f t="shared" si="19"/>
        <v>3553333276.7977638</v>
      </c>
      <c r="AF70" s="139">
        <f t="shared" si="19"/>
        <v>4067131446.3939672</v>
      </c>
      <c r="AG70" s="139">
        <f t="shared" si="19"/>
        <v>4635427490.1900425</v>
      </c>
      <c r="AH70" s="139">
        <f t="shared" si="19"/>
        <v>5262438282.8216658</v>
      </c>
      <c r="AI70" s="139">
        <f t="shared" si="19"/>
        <v>5952848777.9999943</v>
      </c>
      <c r="AJ70" s="139">
        <f t="shared" si="19"/>
        <v>6711614604.7353687</v>
      </c>
      <c r="AK70" s="139">
        <f t="shared" si="19"/>
        <v>7544024423.9172945</v>
      </c>
      <c r="AL70" s="139">
        <f t="shared" si="19"/>
        <v>8455665394.7529078</v>
      </c>
      <c r="AM70" s="139">
        <f t="shared" si="19"/>
        <v>9452719054.1457977</v>
      </c>
      <c r="AN70" s="139">
        <f t="shared" si="19"/>
        <v>10541435301.418198</v>
      </c>
      <c r="AO70" s="139">
        <f t="shared" si="19"/>
        <v>11728705173.850557</v>
      </c>
      <c r="AP70" s="139">
        <f>AP68+AP69</f>
        <v>13021811864.878773</v>
      </c>
    </row>
    <row r="71" spans="1:45" x14ac:dyDescent="0.2">
      <c r="A71" s="140" t="s">
        <v>274</v>
      </c>
      <c r="B71" s="132">
        <f t="shared" ref="B71:AP71" si="20">-B70*$B$36</f>
        <v>-442452.88333333342</v>
      </c>
      <c r="C71" s="132">
        <f t="shared" si="20"/>
        <v>-227648.07340353221</v>
      </c>
      <c r="D71" s="132">
        <f t="shared" si="20"/>
        <v>-593705.10359981132</v>
      </c>
      <c r="E71" s="132">
        <f t="shared" si="20"/>
        <v>-1046806.2129933913</v>
      </c>
      <c r="F71" s="132">
        <f t="shared" si="20"/>
        <v>-1172952.6479218486</v>
      </c>
      <c r="G71" s="132">
        <f t="shared" si="20"/>
        <v>-1276105.7759538228</v>
      </c>
      <c r="H71" s="132">
        <f t="shared" si="20"/>
        <v>-1325462.8605326449</v>
      </c>
      <c r="I71" s="132">
        <f t="shared" si="20"/>
        <v>-1383553.6114696681</v>
      </c>
      <c r="J71" s="132">
        <f t="shared" si="20"/>
        <v>-1440603.6741054577</v>
      </c>
      <c r="K71" s="132">
        <f t="shared" si="20"/>
        <v>-1499992.7893093147</v>
      </c>
      <c r="L71" s="132">
        <f t="shared" si="20"/>
        <v>-3131545.0473397262</v>
      </c>
      <c r="M71" s="132">
        <f t="shared" si="20"/>
        <v>-6528436.8485590434</v>
      </c>
      <c r="N71" s="132">
        <f t="shared" si="20"/>
        <v>-11895497.023842666</v>
      </c>
      <c r="O71" s="132">
        <f t="shared" si="20"/>
        <v>-19471208.580560971</v>
      </c>
      <c r="P71" s="132">
        <f t="shared" si="20"/>
        <v>-29487017.873200491</v>
      </c>
      <c r="Q71" s="132">
        <f t="shared" si="20"/>
        <v>-42210392.958604962</v>
      </c>
      <c r="R71" s="132">
        <f t="shared" si="20"/>
        <v>-57925197.223445095</v>
      </c>
      <c r="S71" s="132">
        <f t="shared" si="20"/>
        <v>-76937245.296251476</v>
      </c>
      <c r="T71" s="132">
        <f t="shared" si="20"/>
        <v>-99570433.498986542</v>
      </c>
      <c r="U71" s="132">
        <f t="shared" si="20"/>
        <v>-126194905.95601419</v>
      </c>
      <c r="V71" s="132">
        <f t="shared" si="20"/>
        <v>-157175443.97820619</v>
      </c>
      <c r="W71" s="132">
        <f t="shared" si="20"/>
        <v>-192926446.24022049</v>
      </c>
      <c r="X71" s="132">
        <f t="shared" si="20"/>
        <v>-233887143.01467964</v>
      </c>
      <c r="Y71" s="132">
        <f t="shared" si="20"/>
        <v>-280528867.65623826</v>
      </c>
      <c r="Z71" s="132">
        <f t="shared" si="20"/>
        <v>-333350342.70108718</v>
      </c>
      <c r="AA71" s="132">
        <f t="shared" si="20"/>
        <v>-392913745.98012292</v>
      </c>
      <c r="AB71" s="132">
        <f t="shared" si="20"/>
        <v>-459779260.71405298</v>
      </c>
      <c r="AC71" s="132">
        <f t="shared" si="20"/>
        <v>-534575288.20800966</v>
      </c>
      <c r="AD71" s="132">
        <f t="shared" si="20"/>
        <v>-617967159.29421651</v>
      </c>
      <c r="AE71" s="132">
        <f t="shared" si="20"/>
        <v>-710666655.35955286</v>
      </c>
      <c r="AF71" s="132">
        <f t="shared" si="20"/>
        <v>-813426289.27879345</v>
      </c>
      <c r="AG71" s="132">
        <f t="shared" si="20"/>
        <v>-927085498.03800857</v>
      </c>
      <c r="AH71" s="132">
        <f t="shared" si="20"/>
        <v>-1052487656.5643332</v>
      </c>
      <c r="AI71" s="132">
        <f t="shared" si="20"/>
        <v>-1190569755.599999</v>
      </c>
      <c r="AJ71" s="132">
        <f t="shared" si="20"/>
        <v>-1342322920.9470739</v>
      </c>
      <c r="AK71" s="132">
        <f t="shared" si="20"/>
        <v>-1508804884.7834589</v>
      </c>
      <c r="AL71" s="132">
        <f t="shared" si="20"/>
        <v>-1691133078.9505816</v>
      </c>
      <c r="AM71" s="132">
        <f t="shared" si="20"/>
        <v>-1890543810.8291597</v>
      </c>
      <c r="AN71" s="132">
        <f t="shared" si="20"/>
        <v>-2108287060.2836397</v>
      </c>
      <c r="AO71" s="132">
        <f t="shared" si="20"/>
        <v>-2345741034.7701116</v>
      </c>
      <c r="AP71" s="132">
        <f t="shared" si="20"/>
        <v>-2604362372.9757547</v>
      </c>
    </row>
    <row r="72" spans="1:45" ht="14.25" x14ac:dyDescent="0.2">
      <c r="A72" s="145" t="s">
        <v>304</v>
      </c>
      <c r="B72" s="146">
        <f t="shared" ref="B72:AO72" si="21">B70+B71</f>
        <v>1769811.5333333337</v>
      </c>
      <c r="C72" s="146">
        <f t="shared" si="21"/>
        <v>910592.29361412884</v>
      </c>
      <c r="D72" s="146">
        <f t="shared" si="21"/>
        <v>2374820.4143992453</v>
      </c>
      <c r="E72" s="146">
        <f t="shared" si="21"/>
        <v>4187224.8519735648</v>
      </c>
      <c r="F72" s="146">
        <f t="shared" si="21"/>
        <v>4691810.5916873943</v>
      </c>
      <c r="G72" s="146">
        <f t="shared" si="21"/>
        <v>5104423.1038152911</v>
      </c>
      <c r="H72" s="146">
        <f t="shared" si="21"/>
        <v>5301851.4421305787</v>
      </c>
      <c r="I72" s="146">
        <f t="shared" si="21"/>
        <v>5534214.4458786715</v>
      </c>
      <c r="J72" s="146">
        <f t="shared" si="21"/>
        <v>5762414.69642183</v>
      </c>
      <c r="K72" s="146">
        <f t="shared" si="21"/>
        <v>5999971.1572372587</v>
      </c>
      <c r="L72" s="146">
        <f t="shared" si="21"/>
        <v>12526180.189358905</v>
      </c>
      <c r="M72" s="146">
        <f t="shared" si="21"/>
        <v>26113747.39423617</v>
      </c>
      <c r="N72" s="146">
        <f t="shared" si="21"/>
        <v>47581988.095370665</v>
      </c>
      <c r="O72" s="146">
        <f t="shared" si="21"/>
        <v>77884834.322243884</v>
      </c>
      <c r="P72" s="146">
        <f t="shared" si="21"/>
        <v>117948071.49280195</v>
      </c>
      <c r="Q72" s="146">
        <f t="shared" si="21"/>
        <v>168841571.83441985</v>
      </c>
      <c r="R72" s="146">
        <f t="shared" si="21"/>
        <v>231700788.89378038</v>
      </c>
      <c r="S72" s="146">
        <f t="shared" si="21"/>
        <v>307748981.1850059</v>
      </c>
      <c r="T72" s="146">
        <f t="shared" si="21"/>
        <v>398281733.99594611</v>
      </c>
      <c r="U72" s="146">
        <f t="shared" si="21"/>
        <v>504779623.82405674</v>
      </c>
      <c r="V72" s="146">
        <f t="shared" si="21"/>
        <v>628701775.91282475</v>
      </c>
      <c r="W72" s="146">
        <f t="shared" si="21"/>
        <v>771705784.96088195</v>
      </c>
      <c r="X72" s="146">
        <f t="shared" si="21"/>
        <v>935548572.05871844</v>
      </c>
      <c r="Y72" s="146">
        <f t="shared" si="21"/>
        <v>1122115470.6249528</v>
      </c>
      <c r="Z72" s="146">
        <f t="shared" si="21"/>
        <v>1333401370.8043485</v>
      </c>
      <c r="AA72" s="146">
        <f t="shared" si="21"/>
        <v>1571654983.9204917</v>
      </c>
      <c r="AB72" s="146">
        <f t="shared" si="21"/>
        <v>1839117042.8562119</v>
      </c>
      <c r="AC72" s="146">
        <f t="shared" si="21"/>
        <v>2138301152.8320384</v>
      </c>
      <c r="AD72" s="146">
        <f t="shared" si="21"/>
        <v>2471868637.1768661</v>
      </c>
      <c r="AE72" s="146">
        <f t="shared" si="21"/>
        <v>2842666621.438211</v>
      </c>
      <c r="AF72" s="146">
        <f t="shared" si="21"/>
        <v>3253705157.1151738</v>
      </c>
      <c r="AG72" s="146">
        <f t="shared" si="21"/>
        <v>3708341992.1520338</v>
      </c>
      <c r="AH72" s="146">
        <f t="shared" si="21"/>
        <v>4209950626.2573328</v>
      </c>
      <c r="AI72" s="146">
        <f t="shared" si="21"/>
        <v>4762279022.3999958</v>
      </c>
      <c r="AJ72" s="146">
        <f t="shared" si="21"/>
        <v>5369291683.7882948</v>
      </c>
      <c r="AK72" s="146">
        <f t="shared" si="21"/>
        <v>6035219539.1338358</v>
      </c>
      <c r="AL72" s="146">
        <f t="shared" si="21"/>
        <v>6764532315.8023262</v>
      </c>
      <c r="AM72" s="146">
        <f t="shared" si="21"/>
        <v>7562175243.316638</v>
      </c>
      <c r="AN72" s="146">
        <f t="shared" si="21"/>
        <v>8433148241.1345577</v>
      </c>
      <c r="AO72" s="146">
        <f t="shared" si="21"/>
        <v>9382964139.0804462</v>
      </c>
      <c r="AP72" s="146">
        <f>AP70+AP71</f>
        <v>10417449491.903019</v>
      </c>
    </row>
    <row r="73" spans="1:45" s="135" customFormat="1" x14ac:dyDescent="0.2">
      <c r="A73" s="136"/>
      <c r="B73" s="147">
        <f t="shared" ref="B73:AR73" si="22">C141</f>
        <v>0.5</v>
      </c>
      <c r="C73" s="147">
        <f t="shared" si="22"/>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2212264.416666667</v>
      </c>
      <c r="C75" s="139">
        <f t="shared" si="24"/>
        <v>1138240.367017661</v>
      </c>
      <c r="D75" s="139">
        <f>D68</f>
        <v>2968525.5179990567</v>
      </c>
      <c r="E75" s="139">
        <f t="shared" si="24"/>
        <v>5234031.0649669562</v>
      </c>
      <c r="F75" s="139">
        <f t="shared" si="24"/>
        <v>5864763.2396092424</v>
      </c>
      <c r="G75" s="139">
        <f t="shared" si="24"/>
        <v>6380528.8797691138</v>
      </c>
      <c r="H75" s="139">
        <f t="shared" si="24"/>
        <v>6627314.3026632238</v>
      </c>
      <c r="I75" s="139">
        <f t="shared" si="24"/>
        <v>6917768.0573483398</v>
      </c>
      <c r="J75" s="139">
        <f t="shared" si="24"/>
        <v>7203018.3705272879</v>
      </c>
      <c r="K75" s="139">
        <f t="shared" si="24"/>
        <v>7499963.9465465732</v>
      </c>
      <c r="L75" s="139">
        <f t="shared" si="24"/>
        <v>15657725.236698631</v>
      </c>
      <c r="M75" s="139">
        <f t="shared" si="24"/>
        <v>32642184.242795214</v>
      </c>
      <c r="N75" s="139">
        <f t="shared" si="24"/>
        <v>59477485.119213328</v>
      </c>
      <c r="O75" s="139">
        <f t="shared" si="24"/>
        <v>97356042.902804852</v>
      </c>
      <c r="P75" s="139">
        <f t="shared" si="24"/>
        <v>147435089.36600244</v>
      </c>
      <c r="Q75" s="139">
        <f t="shared" si="24"/>
        <v>211051964.79302481</v>
      </c>
      <c r="R75" s="139">
        <f t="shared" si="24"/>
        <v>289625986.11722547</v>
      </c>
      <c r="S75" s="139">
        <f t="shared" si="24"/>
        <v>384686226.48125738</v>
      </c>
      <c r="T75" s="139">
        <f t="shared" si="24"/>
        <v>497852167.49493265</v>
      </c>
      <c r="U75" s="139">
        <f t="shared" si="24"/>
        <v>630974529.7800709</v>
      </c>
      <c r="V75" s="139">
        <f t="shared" si="24"/>
        <v>785877219.89103091</v>
      </c>
      <c r="W75" s="139">
        <f t="shared" si="24"/>
        <v>964632231.20110238</v>
      </c>
      <c r="X75" s="139">
        <f t="shared" si="24"/>
        <v>1169435715.0733981</v>
      </c>
      <c r="Y75" s="139">
        <f t="shared" si="24"/>
        <v>1402644338.2811911</v>
      </c>
      <c r="Z75" s="139">
        <f t="shared" si="24"/>
        <v>1666751713.5054357</v>
      </c>
      <c r="AA75" s="139">
        <f t="shared" si="24"/>
        <v>1964568729.9006145</v>
      </c>
      <c r="AB75" s="139">
        <f t="shared" si="24"/>
        <v>2298896303.5702648</v>
      </c>
      <c r="AC75" s="139">
        <f t="shared" si="24"/>
        <v>2672876441.0400481</v>
      </c>
      <c r="AD75" s="139">
        <f t="shared" si="24"/>
        <v>3089835796.4710827</v>
      </c>
      <c r="AE75" s="139">
        <f t="shared" si="24"/>
        <v>3553333276.7977638</v>
      </c>
      <c r="AF75" s="139">
        <f t="shared" si="24"/>
        <v>4067131446.3939672</v>
      </c>
      <c r="AG75" s="139">
        <f t="shared" si="24"/>
        <v>4635427490.1900425</v>
      </c>
      <c r="AH75" s="139">
        <f t="shared" si="24"/>
        <v>5262438282.8216658</v>
      </c>
      <c r="AI75" s="139">
        <f t="shared" si="24"/>
        <v>5952848777.9999943</v>
      </c>
      <c r="AJ75" s="139">
        <f t="shared" si="24"/>
        <v>6711614604.7353687</v>
      </c>
      <c r="AK75" s="139">
        <f t="shared" si="24"/>
        <v>7544024423.9172945</v>
      </c>
      <c r="AL75" s="139">
        <f t="shared" si="24"/>
        <v>8455665394.7529078</v>
      </c>
      <c r="AM75" s="139">
        <f t="shared" si="24"/>
        <v>9452719054.1457977</v>
      </c>
      <c r="AN75" s="139">
        <f t="shared" si="24"/>
        <v>10541435301.418198</v>
      </c>
      <c r="AO75" s="139">
        <f t="shared" si="24"/>
        <v>11728705173.850557</v>
      </c>
      <c r="AP75" s="139">
        <f>AP68</f>
        <v>13021811864.878773</v>
      </c>
    </row>
    <row r="76" spans="1:45" x14ac:dyDescent="0.2">
      <c r="A76" s="140" t="s">
        <v>300</v>
      </c>
      <c r="B76" s="132">
        <f t="shared" ref="B76:AO76" si="25">-B67</f>
        <v>0</v>
      </c>
      <c r="C76" s="132">
        <f>-C67</f>
        <v>39556.654333333339</v>
      </c>
      <c r="D76" s="132">
        <f t="shared" si="25"/>
        <v>39556.654333333339</v>
      </c>
      <c r="E76" s="132">
        <f t="shared" si="25"/>
        <v>39556.654333333339</v>
      </c>
      <c r="F76" s="132">
        <f>-C67</f>
        <v>39556.654333333339</v>
      </c>
      <c r="G76" s="132">
        <f t="shared" si="25"/>
        <v>39556.654333333339</v>
      </c>
      <c r="H76" s="132">
        <f t="shared" si="25"/>
        <v>39556.654333333339</v>
      </c>
      <c r="I76" s="132">
        <f t="shared" si="25"/>
        <v>39556.654333333339</v>
      </c>
      <c r="J76" s="132">
        <f t="shared" si="25"/>
        <v>39556.654333333339</v>
      </c>
      <c r="K76" s="132">
        <f t="shared" si="25"/>
        <v>39556.654333333339</v>
      </c>
      <c r="L76" s="132">
        <f>-L67</f>
        <v>39556.654333333339</v>
      </c>
      <c r="M76" s="132">
        <f>-M67</f>
        <v>39556.654333333339</v>
      </c>
      <c r="N76" s="132">
        <f t="shared" si="25"/>
        <v>39556.654333333339</v>
      </c>
      <c r="O76" s="132">
        <f t="shared" si="25"/>
        <v>39556.654333333339</v>
      </c>
      <c r="P76" s="132">
        <f t="shared" si="25"/>
        <v>39556.654333333339</v>
      </c>
      <c r="Q76" s="132">
        <f t="shared" si="25"/>
        <v>39556.654333333339</v>
      </c>
      <c r="R76" s="132">
        <f t="shared" si="25"/>
        <v>39556.654333333339</v>
      </c>
      <c r="S76" s="132">
        <f t="shared" si="25"/>
        <v>39556.654333333339</v>
      </c>
      <c r="T76" s="132">
        <f t="shared" si="25"/>
        <v>39556.654333333339</v>
      </c>
      <c r="U76" s="132">
        <f t="shared" si="25"/>
        <v>39556.654333333339</v>
      </c>
      <c r="V76" s="132">
        <f t="shared" si="25"/>
        <v>39556.654333333339</v>
      </c>
      <c r="W76" s="132">
        <f t="shared" si="25"/>
        <v>39556.654333333339</v>
      </c>
      <c r="X76" s="132">
        <f t="shared" si="25"/>
        <v>39556.654333333339</v>
      </c>
      <c r="Y76" s="132">
        <f t="shared" si="25"/>
        <v>39556.654333333339</v>
      </c>
      <c r="Z76" s="132">
        <f t="shared" si="25"/>
        <v>39556.654333333339</v>
      </c>
      <c r="AA76" s="132">
        <f t="shared" si="25"/>
        <v>39556.654333333339</v>
      </c>
      <c r="AB76" s="132">
        <f t="shared" si="25"/>
        <v>39556.654333333339</v>
      </c>
      <c r="AC76" s="132">
        <f t="shared" si="25"/>
        <v>39556.654333333339</v>
      </c>
      <c r="AD76" s="132">
        <f t="shared" si="25"/>
        <v>39556.654333333339</v>
      </c>
      <c r="AE76" s="132">
        <f t="shared" si="25"/>
        <v>39556.654333333339</v>
      </c>
      <c r="AF76" s="132">
        <f t="shared" si="25"/>
        <v>39556.654333333339</v>
      </c>
      <c r="AG76" s="132">
        <f t="shared" si="25"/>
        <v>39556.654333333339</v>
      </c>
      <c r="AH76" s="132">
        <f t="shared" si="25"/>
        <v>39556.654333333339</v>
      </c>
      <c r="AI76" s="132">
        <f t="shared" si="25"/>
        <v>39556.654333333339</v>
      </c>
      <c r="AJ76" s="132">
        <f t="shared" si="25"/>
        <v>39556.654333333339</v>
      </c>
      <c r="AK76" s="132">
        <f t="shared" si="25"/>
        <v>39556.654333333339</v>
      </c>
      <c r="AL76" s="132">
        <f t="shared" si="25"/>
        <v>39556.654333333339</v>
      </c>
      <c r="AM76" s="132">
        <f t="shared" si="25"/>
        <v>39556.654333333339</v>
      </c>
      <c r="AN76" s="132">
        <f t="shared" si="25"/>
        <v>39556.654333333339</v>
      </c>
      <c r="AO76" s="132">
        <f t="shared" si="25"/>
        <v>39556.654333333339</v>
      </c>
      <c r="AP76" s="132">
        <f>-AP67</f>
        <v>39556.654333333339</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-442452.88333333342</v>
      </c>
      <c r="C78" s="132">
        <f>IF(SUM($B$71:C71)+SUM($A$78:B78)&gt;0,0,SUM($B$71:C71)-SUM($A$78:B78))</f>
        <v>-227648.07340353227</v>
      </c>
      <c r="D78" s="132">
        <f>IF(SUM($B$71:D71)+SUM($A$78:C78)&gt;0,0,SUM($B$71:D71)-SUM($A$78:C78))</f>
        <v>-593705.10359981121</v>
      </c>
      <c r="E78" s="132">
        <f>IF(SUM($B$71:E71)+SUM($A$78:D78)&gt;0,0,SUM($B$71:E71)-SUM($A$78:D78))</f>
        <v>-1046806.2129933913</v>
      </c>
      <c r="F78" s="132">
        <f>IF(SUM($B$71:F71)+SUM($A$78:E78)&gt;0,0,SUM($B$71:F71)-SUM($A$78:E78))</f>
        <v>-1172952.6479218486</v>
      </c>
      <c r="G78" s="132">
        <f>IF(SUM($B$71:G71)+SUM($A$78:F78)&gt;0,0,SUM($B$71:G71)-SUM($A$78:F78))</f>
        <v>-1276105.7759538223</v>
      </c>
      <c r="H78" s="132">
        <f>IF(SUM($B$71:H71)+SUM($A$78:G78)&gt;0,0,SUM($B$71:H71)-SUM($A$78:G78))</f>
        <v>-1325462.8605326451</v>
      </c>
      <c r="I78" s="132">
        <f>IF(SUM($B$71:I71)+SUM($A$78:H78)&gt;0,0,SUM($B$71:I71)-SUM($A$78:H78))</f>
        <v>-1383553.6114696683</v>
      </c>
      <c r="J78" s="132">
        <f>IF(SUM($B$71:J71)+SUM($A$78:I78)&gt;0,0,SUM($B$71:J71)-SUM($A$78:I78))</f>
        <v>-1440603.674105457</v>
      </c>
      <c r="K78" s="132">
        <f>IF(SUM($B$71:K71)+SUM($A$78:J78)&gt;0,0,SUM($B$71:K71)-SUM($A$78:J78))</f>
        <v>-1499992.7893093154</v>
      </c>
      <c r="L78" s="132">
        <f>IF(SUM($B$71:L71)+SUM($A$78:K78)&gt;0,0,SUM($B$71:L71)-SUM($A$78:K78))</f>
        <v>-3131545.0473397262</v>
      </c>
      <c r="M78" s="132">
        <f>IF(SUM($B$71:M71)+SUM($A$78:L78)&gt;0,0,SUM($B$71:M71)-SUM($A$78:L78))</f>
        <v>-6528436.8485590424</v>
      </c>
      <c r="N78" s="132">
        <f>IF(SUM($B$71:N71)+SUM($A$78:M78)&gt;0,0,SUM($B$71:N71)-SUM($A$78:M78))</f>
        <v>-11895497.023842666</v>
      </c>
      <c r="O78" s="132">
        <f>IF(SUM($B$71:O71)+SUM($A$78:N78)&gt;0,0,SUM($B$71:O71)-SUM($A$78:N78))</f>
        <v>-19471208.580560967</v>
      </c>
      <c r="P78" s="132">
        <f>IF(SUM($B$71:P71)+SUM($A$78:O78)&gt;0,0,SUM($B$71:P71)-SUM($A$78:O78))</f>
        <v>-29487017.873200491</v>
      </c>
      <c r="Q78" s="132">
        <f>IF(SUM($B$71:Q71)+SUM($A$78:P78)&gt;0,0,SUM($B$71:Q71)-SUM($A$78:P78))</f>
        <v>-42210392.958604962</v>
      </c>
      <c r="R78" s="132">
        <f>IF(SUM($B$71:R71)+SUM($A$78:Q78)&gt;0,0,SUM($B$71:R71)-SUM($A$78:Q78))</f>
        <v>-57925197.223445088</v>
      </c>
      <c r="S78" s="132">
        <f>IF(SUM($B$71:S71)+SUM($A$78:R78)&gt;0,0,SUM($B$71:S71)-SUM($A$78:R78))</f>
        <v>-76937245.296251476</v>
      </c>
      <c r="T78" s="132">
        <f>IF(SUM($B$71:T71)+SUM($A$78:S78)&gt;0,0,SUM($B$71:T71)-SUM($A$78:S78))</f>
        <v>-99570433.498986572</v>
      </c>
      <c r="U78" s="132">
        <f>IF(SUM($B$71:U71)+SUM($A$78:T78)&gt;0,0,SUM($B$71:U71)-SUM($A$78:T78))</f>
        <v>-126194905.95601416</v>
      </c>
      <c r="V78" s="132">
        <f>IF(SUM($B$71:V71)+SUM($A$78:U78)&gt;0,0,SUM($B$71:V71)-SUM($A$78:U78))</f>
        <v>-157175443.97820616</v>
      </c>
      <c r="W78" s="132">
        <f>IF(SUM($B$71:W71)+SUM($A$78:V78)&gt;0,0,SUM($B$71:W71)-SUM($A$78:V78))</f>
        <v>-192926446.24022043</v>
      </c>
      <c r="X78" s="132">
        <f>IF(SUM($B$71:X71)+SUM($A$78:W78)&gt;0,0,SUM($B$71:X71)-SUM($A$78:W78))</f>
        <v>-233887143.01467967</v>
      </c>
      <c r="Y78" s="132">
        <f>IF(SUM($B$71:Y71)+SUM($A$78:X78)&gt;0,0,SUM($B$71:Y71)-SUM($A$78:X78))</f>
        <v>-280528867.65623832</v>
      </c>
      <c r="Z78" s="132">
        <f>IF(SUM($B$71:Z71)+SUM($A$78:Y78)&gt;0,0,SUM($B$71:Z71)-SUM($A$78:Y78))</f>
        <v>-333350342.70108724</v>
      </c>
      <c r="AA78" s="132">
        <f>IF(SUM($B$71:AA71)+SUM($A$78:Z78)&gt;0,0,SUM($B$71:AA71)-SUM($A$78:Z78))</f>
        <v>-392913745.9801228</v>
      </c>
      <c r="AB78" s="132">
        <f>IF(SUM($B$71:AB71)+SUM($A$78:AA78)&gt;0,0,SUM($B$71:AB71)-SUM($A$78:AA78))</f>
        <v>-459779260.71405315</v>
      </c>
      <c r="AC78" s="132">
        <f>IF(SUM($B$71:AC71)+SUM($A$78:AB78)&gt;0,0,SUM($B$71:AC71)-SUM($A$78:AB78))</f>
        <v>-534575288.20800972</v>
      </c>
      <c r="AD78" s="132">
        <f>IF(SUM($B$71:AD71)+SUM($A$78:AC78)&gt;0,0,SUM($B$71:AD71)-SUM($A$78:AC78))</f>
        <v>-617967159.29421663</v>
      </c>
      <c r="AE78" s="132">
        <f>IF(SUM($B$71:AE71)+SUM($A$78:AD78)&gt;0,0,SUM($B$71:AE71)-SUM($A$78:AD78))</f>
        <v>-710666655.35955334</v>
      </c>
      <c r="AF78" s="132">
        <f>IF(SUM($B$71:AF71)+SUM($A$78:AE78)&gt;0,0,SUM($B$71:AF71)-SUM($A$78:AE78))</f>
        <v>-813426289.27879333</v>
      </c>
      <c r="AG78" s="132">
        <f>IF(SUM($B$71:AG71)+SUM($A$78:AF78)&gt;0,0,SUM($B$71:AG71)-SUM($A$78:AF78))</f>
        <v>-927085498.03800869</v>
      </c>
      <c r="AH78" s="132">
        <f>IF(SUM($B$71:AH71)+SUM($A$78:AG78)&gt;0,0,SUM($B$71:AH71)-SUM($A$78:AG78))</f>
        <v>-1052487656.564333</v>
      </c>
      <c r="AI78" s="132">
        <f>IF(SUM($B$71:AI71)+SUM($A$78:AH78)&gt;0,0,SUM($B$71:AI71)-SUM($A$78:AH78))</f>
        <v>-1190569755.5999994</v>
      </c>
      <c r="AJ78" s="132">
        <f>IF(SUM($B$71:AJ71)+SUM($A$78:AI78)&gt;0,0,SUM($B$71:AJ71)-SUM($A$78:AI78))</f>
        <v>-1342322920.947073</v>
      </c>
      <c r="AK78" s="132">
        <f>IF(SUM($B$71:AK71)+SUM($A$78:AJ78)&gt;0,0,SUM($B$71:AK71)-SUM($A$78:AJ78))</f>
        <v>-1508804884.7834587</v>
      </c>
      <c r="AL78" s="132">
        <f>IF(SUM($B$71:AL71)+SUM($A$78:AK78)&gt;0,0,SUM($B$71:AL71)-SUM($A$78:AK78))</f>
        <v>-1691133078.9505806</v>
      </c>
      <c r="AM78" s="132">
        <f>IF(SUM($B$71:AM71)+SUM($A$78:AL78)&gt;0,0,SUM($B$71:AM71)-SUM($A$78:AL78))</f>
        <v>-1890543810.8291588</v>
      </c>
      <c r="AN78" s="132">
        <f>IF(SUM($B$71:AN71)+SUM($A$78:AM78)&gt;0,0,SUM($B$71:AN71)-SUM($A$78:AM78))</f>
        <v>-2108287060.2836399</v>
      </c>
      <c r="AO78" s="132">
        <f>IF(SUM($B$71:AO71)+SUM($A$78:AN78)&gt;0,0,SUM($B$71:AO71)-SUM($A$78:AN78))</f>
        <v>-2345741034.770113</v>
      </c>
      <c r="AP78" s="132">
        <f>IF(SUM($B$71:AP71)+SUM($A$78:AO78)&gt;0,0,SUM($B$71:AP71)-SUM($A$78:AO78))</f>
        <v>-2604362372.9757538</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ввод'!J30*-1*1000000</f>
        <v>-1186699.6300000001</v>
      </c>
      <c r="C81" s="132">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-1186699.6300000001</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583111.90333333355</v>
      </c>
      <c r="C83" s="139">
        <f t="shared" ref="C83:V83" si="29">SUM(C75:C82)</f>
        <v>950148.94794746197</v>
      </c>
      <c r="D83" s="139">
        <f t="shared" si="29"/>
        <v>2414377.0687325792</v>
      </c>
      <c r="E83" s="139">
        <f t="shared" si="29"/>
        <v>4226781.5063068978</v>
      </c>
      <c r="F83" s="139">
        <f t="shared" si="29"/>
        <v>4731367.2460207269</v>
      </c>
      <c r="G83" s="139">
        <f t="shared" si="29"/>
        <v>5143979.7581486255</v>
      </c>
      <c r="H83" s="139">
        <f t="shared" si="29"/>
        <v>5341408.0964639122</v>
      </c>
      <c r="I83" s="139">
        <f t="shared" si="29"/>
        <v>5573771.100212005</v>
      </c>
      <c r="J83" s="139">
        <f t="shared" si="29"/>
        <v>5801971.3507551644</v>
      </c>
      <c r="K83" s="139">
        <f t="shared" si="29"/>
        <v>6039527.8115705913</v>
      </c>
      <c r="L83" s="139">
        <f t="shared" si="29"/>
        <v>12565736.843692238</v>
      </c>
      <c r="M83" s="139">
        <f t="shared" si="29"/>
        <v>26153304.048569508</v>
      </c>
      <c r="N83" s="139">
        <f t="shared" si="29"/>
        <v>47621544.749703988</v>
      </c>
      <c r="O83" s="139">
        <f t="shared" si="29"/>
        <v>77924390.976577222</v>
      </c>
      <c r="P83" s="139">
        <f t="shared" si="29"/>
        <v>117987628.14713527</v>
      </c>
      <c r="Q83" s="139">
        <f t="shared" si="29"/>
        <v>168881128.48875317</v>
      </c>
      <c r="R83" s="139">
        <f t="shared" si="29"/>
        <v>231740345.54811373</v>
      </c>
      <c r="S83" s="139">
        <f t="shared" si="29"/>
        <v>307788537.83933926</v>
      </c>
      <c r="T83" s="139">
        <f t="shared" si="29"/>
        <v>398321290.6502794</v>
      </c>
      <c r="U83" s="139">
        <f t="shared" si="29"/>
        <v>504819180.4783901</v>
      </c>
      <c r="V83" s="139">
        <f t="shared" si="29"/>
        <v>628741332.5671581</v>
      </c>
      <c r="W83" s="139">
        <f>SUM(W75:W82)</f>
        <v>771745341.6152153</v>
      </c>
      <c r="X83" s="139">
        <f>SUM(X75:X82)</f>
        <v>935588128.7130518</v>
      </c>
      <c r="Y83" s="139">
        <f>SUM(Y75:Y82)</f>
        <v>1122155027.2792861</v>
      </c>
      <c r="Z83" s="139">
        <f>SUM(Z75:Z82)</f>
        <v>1333440927.4586818</v>
      </c>
      <c r="AA83" s="139">
        <f t="shared" ref="AA83:AP83" si="30">SUM(AA75:AA82)</f>
        <v>1571694540.574825</v>
      </c>
      <c r="AB83" s="139">
        <f t="shared" si="30"/>
        <v>1839156599.5105448</v>
      </c>
      <c r="AC83" s="139">
        <f t="shared" si="30"/>
        <v>2138340709.4863715</v>
      </c>
      <c r="AD83" s="139">
        <f t="shared" si="30"/>
        <v>2471908193.8311992</v>
      </c>
      <c r="AE83" s="139">
        <f t="shared" si="30"/>
        <v>2842706178.0925436</v>
      </c>
      <c r="AF83" s="139">
        <f t="shared" si="30"/>
        <v>3253744713.7695069</v>
      </c>
      <c r="AG83" s="139">
        <f t="shared" si="30"/>
        <v>3708381548.8063669</v>
      </c>
      <c r="AH83" s="139">
        <f t="shared" si="30"/>
        <v>4209990182.9116659</v>
      </c>
      <c r="AI83" s="139">
        <f t="shared" si="30"/>
        <v>4762318579.054328</v>
      </c>
      <c r="AJ83" s="139">
        <f t="shared" si="30"/>
        <v>5369331240.4426289</v>
      </c>
      <c r="AK83" s="139">
        <f t="shared" si="30"/>
        <v>6035259095.7881689</v>
      </c>
      <c r="AL83" s="139">
        <f t="shared" si="30"/>
        <v>6764571872.4566603</v>
      </c>
      <c r="AM83" s="139">
        <f t="shared" si="30"/>
        <v>7562214799.9709721</v>
      </c>
      <c r="AN83" s="139">
        <f t="shared" si="30"/>
        <v>8433187797.7888908</v>
      </c>
      <c r="AO83" s="139">
        <f t="shared" si="30"/>
        <v>9383003695.7347775</v>
      </c>
      <c r="AP83" s="139">
        <f t="shared" si="30"/>
        <v>10417489048.557352</v>
      </c>
    </row>
    <row r="84" spans="1:44" ht="14.25" x14ac:dyDescent="0.2">
      <c r="A84" s="141" t="s">
        <v>311</v>
      </c>
      <c r="B84" s="139">
        <f>SUM($B$83:B83)</f>
        <v>583111.90333333355</v>
      </c>
      <c r="C84" s="139">
        <f>SUM($B$83:C83)</f>
        <v>1533260.8512807954</v>
      </c>
      <c r="D84" s="139">
        <f>SUM($B$83:D83)</f>
        <v>3947637.9200133746</v>
      </c>
      <c r="E84" s="139">
        <f>SUM($B$83:E83)</f>
        <v>8174419.4263202725</v>
      </c>
      <c r="F84" s="139">
        <f>SUM($B$83:F83)</f>
        <v>12905786.672341</v>
      </c>
      <c r="G84" s="139">
        <f>SUM($B$83:G83)</f>
        <v>18049766.430489626</v>
      </c>
      <c r="H84" s="139">
        <f>SUM($B$83:H83)</f>
        <v>23391174.526953537</v>
      </c>
      <c r="I84" s="139">
        <f>SUM($B$83:I83)</f>
        <v>28964945.627165541</v>
      </c>
      <c r="J84" s="139">
        <f>SUM($B$83:J83)</f>
        <v>34766916.977920704</v>
      </c>
      <c r="K84" s="139">
        <f>SUM($B$83:K83)</f>
        <v>40806444.789491296</v>
      </c>
      <c r="L84" s="139">
        <f>SUM($B$83:L83)</f>
        <v>53372181.633183531</v>
      </c>
      <c r="M84" s="139">
        <f>SUM($B$83:M83)</f>
        <v>79525485.681753039</v>
      </c>
      <c r="N84" s="139">
        <f>SUM($B$83:N83)</f>
        <v>127147030.43145703</v>
      </c>
      <c r="O84" s="139">
        <f>SUM($B$83:O83)</f>
        <v>205071421.40803427</v>
      </c>
      <c r="P84" s="139">
        <f>SUM($B$83:P83)</f>
        <v>323059049.55516952</v>
      </c>
      <c r="Q84" s="139">
        <f>SUM($B$83:Q83)</f>
        <v>491940178.04392266</v>
      </c>
      <c r="R84" s="139">
        <f>SUM($B$83:R83)</f>
        <v>723680523.59203637</v>
      </c>
      <c r="S84" s="139">
        <f>SUM($B$83:S83)</f>
        <v>1031469061.4313756</v>
      </c>
      <c r="T84" s="139">
        <f>SUM($B$83:T83)</f>
        <v>1429790352.081655</v>
      </c>
      <c r="U84" s="139">
        <f>SUM($B$83:U83)</f>
        <v>1934609532.5600452</v>
      </c>
      <c r="V84" s="139">
        <f>SUM($B$83:V83)</f>
        <v>2563350865.1272035</v>
      </c>
      <c r="W84" s="139">
        <f>SUM($B$83:W83)</f>
        <v>3335096206.7424188</v>
      </c>
      <c r="X84" s="139">
        <f>SUM($B$83:X83)</f>
        <v>4270684335.4554706</v>
      </c>
      <c r="Y84" s="139">
        <f>SUM($B$83:Y83)</f>
        <v>5392839362.7347565</v>
      </c>
      <c r="Z84" s="139">
        <f>SUM($B$83:Z83)</f>
        <v>6726280290.1934385</v>
      </c>
      <c r="AA84" s="139">
        <f>SUM($B$83:AA83)</f>
        <v>8297974830.7682638</v>
      </c>
      <c r="AB84" s="139">
        <f>SUM($B$83:AB83)</f>
        <v>10137131430.278809</v>
      </c>
      <c r="AC84" s="139">
        <f>SUM($B$83:AC83)</f>
        <v>12275472139.765181</v>
      </c>
      <c r="AD84" s="139">
        <f>SUM($B$83:AD83)</f>
        <v>14747380333.59638</v>
      </c>
      <c r="AE84" s="139">
        <f>SUM($B$83:AE83)</f>
        <v>17590086511.688923</v>
      </c>
      <c r="AF84" s="139">
        <f>SUM($B$83:AF83)</f>
        <v>20843831225.458431</v>
      </c>
      <c r="AG84" s="139">
        <f>SUM($B$83:AG83)</f>
        <v>24552212774.264797</v>
      </c>
      <c r="AH84" s="139">
        <f>SUM($B$83:AH83)</f>
        <v>28762202957.176464</v>
      </c>
      <c r="AI84" s="139">
        <f>SUM($B$83:AI83)</f>
        <v>33524521536.230793</v>
      </c>
      <c r="AJ84" s="139">
        <f>SUM($B$83:AJ83)</f>
        <v>38893852776.673424</v>
      </c>
      <c r="AK84" s="139">
        <f>SUM($B$83:AK83)</f>
        <v>44929111872.461594</v>
      </c>
      <c r="AL84" s="139">
        <f>SUM($B$83:AL83)</f>
        <v>51693683744.918251</v>
      </c>
      <c r="AM84" s="139">
        <f>SUM($B$83:AM83)</f>
        <v>59255898544.889221</v>
      </c>
      <c r="AN84" s="139">
        <f>SUM($B$83:AN83)</f>
        <v>67689086342.678116</v>
      </c>
      <c r="AO84" s="139">
        <f>SUM($B$83:AO83)</f>
        <v>77072090038.412888</v>
      </c>
      <c r="AP84" s="139">
        <f>SUM($B$83:AP83)</f>
        <v>87489579086.970245</v>
      </c>
    </row>
    <row r="85" spans="1:44" x14ac:dyDescent="0.2">
      <c r="A85" s="140" t="s">
        <v>312</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313</v>
      </c>
      <c r="B86" s="139">
        <f>B83*B85</f>
        <v>548133.37830717908</v>
      </c>
      <c r="C86" s="139">
        <f>C83*C85</f>
        <v>789213.88608413481</v>
      </c>
      <c r="D86" s="139">
        <f t="shared" ref="D86:AO86" si="32">D83*D85</f>
        <v>1772053.4117565693</v>
      </c>
      <c r="E86" s="139">
        <f t="shared" si="32"/>
        <v>2741259.7726274892</v>
      </c>
      <c r="F86" s="139">
        <f t="shared" si="32"/>
        <v>2711413.3969867225</v>
      </c>
      <c r="G86" s="139">
        <f t="shared" si="32"/>
        <v>2604815.776323026</v>
      </c>
      <c r="H86" s="139">
        <f t="shared" si="32"/>
        <v>2390023.6977130314</v>
      </c>
      <c r="I86" s="139">
        <f t="shared" si="32"/>
        <v>2203759.8186965375</v>
      </c>
      <c r="J86" s="139">
        <f t="shared" si="32"/>
        <v>2027026.3531616889</v>
      </c>
      <c r="K86" s="139">
        <f t="shared" si="32"/>
        <v>1864470.3639316228</v>
      </c>
      <c r="L86" s="139">
        <f t="shared" si="32"/>
        <v>3427750.0314775473</v>
      </c>
      <c r="M86" s="139">
        <f t="shared" si="32"/>
        <v>6304003.2745591346</v>
      </c>
      <c r="N86" s="139">
        <f t="shared" si="32"/>
        <v>10142897.351957025</v>
      </c>
      <c r="O86" s="139">
        <f t="shared" si="32"/>
        <v>14665627.577527229</v>
      </c>
      <c r="P86" s="139">
        <f t="shared" si="32"/>
        <v>19621508.390006892</v>
      </c>
      <c r="Q86" s="139">
        <f t="shared" si="32"/>
        <v>24816796.877764363</v>
      </c>
      <c r="R86" s="139">
        <f t="shared" si="32"/>
        <v>30090883.416173246</v>
      </c>
      <c r="S86" s="139">
        <f t="shared" si="32"/>
        <v>35314610.002406806</v>
      </c>
      <c r="T86" s="139">
        <f t="shared" si="32"/>
        <v>40383520.496722087</v>
      </c>
      <c r="U86" s="139">
        <f t="shared" si="32"/>
        <v>45224647.20643492</v>
      </c>
      <c r="V86" s="139">
        <f t="shared" si="32"/>
        <v>49771420.454922907</v>
      </c>
      <c r="W86" s="139">
        <f t="shared" si="32"/>
        <v>53982218.049356028</v>
      </c>
      <c r="X86" s="139">
        <f t="shared" si="32"/>
        <v>57826924.495508455</v>
      </c>
      <c r="Y86" s="139">
        <f t="shared" si="32"/>
        <v>61286798.61649929</v>
      </c>
      <c r="Z86" s="139">
        <f t="shared" si="32"/>
        <v>64351183.953143097</v>
      </c>
      <c r="AA86" s="139">
        <f t="shared" si="32"/>
        <v>67022340.442837663</v>
      </c>
      <c r="AB86" s="139">
        <f t="shared" si="32"/>
        <v>69300894.271249667</v>
      </c>
      <c r="AC86" s="139">
        <f t="shared" si="32"/>
        <v>71197659.496988043</v>
      </c>
      <c r="AD86" s="139">
        <f t="shared" si="32"/>
        <v>72726022.221111134</v>
      </c>
      <c r="AE86" s="139">
        <f t="shared" si="32"/>
        <v>73902334.014030337</v>
      </c>
      <c r="AF86" s="139">
        <f t="shared" si="32"/>
        <v>74744345.091699779</v>
      </c>
      <c r="AG86" s="139">
        <f t="shared" si="32"/>
        <v>75274514.151268959</v>
      </c>
      <c r="AH86" s="139">
        <f t="shared" si="32"/>
        <v>75511538.142378852</v>
      </c>
      <c r="AI86" s="139">
        <f t="shared" si="32"/>
        <v>75477822.464751437</v>
      </c>
      <c r="AJ86" s="139">
        <f t="shared" si="32"/>
        <v>75195144.599142954</v>
      </c>
      <c r="AK86" s="139">
        <f t="shared" si="32"/>
        <v>74685140.998313874</v>
      </c>
      <c r="AL86" s="139">
        <f t="shared" si="32"/>
        <v>73968580.692671701</v>
      </c>
      <c r="AM86" s="139">
        <f t="shared" si="32"/>
        <v>73067569.827813745</v>
      </c>
      <c r="AN86" s="139">
        <f t="shared" si="32"/>
        <v>72000599.085522726</v>
      </c>
      <c r="AO86" s="139">
        <f t="shared" si="32"/>
        <v>70787228.645853892</v>
      </c>
      <c r="AP86" s="139">
        <f>AP83*AP85</f>
        <v>69445603.937197074</v>
      </c>
    </row>
    <row r="87" spans="1:44" ht="14.25" x14ac:dyDescent="0.2">
      <c r="A87" s="138" t="s">
        <v>314</v>
      </c>
      <c r="B87" s="139">
        <f>SUM($B$86:B86)</f>
        <v>548133.37830717908</v>
      </c>
      <c r="C87" s="139">
        <f>SUM($B$86:C86)</f>
        <v>1337347.2643913138</v>
      </c>
      <c r="D87" s="139">
        <f>SUM($B$86:D86)</f>
        <v>3109400.6761478828</v>
      </c>
      <c r="E87" s="139">
        <f>SUM($B$86:E86)</f>
        <v>5850660.4487753715</v>
      </c>
      <c r="F87" s="139">
        <f>SUM($B$86:F86)</f>
        <v>8562073.8457620945</v>
      </c>
      <c r="G87" s="139">
        <f>SUM($B$86:G86)</f>
        <v>11166889.622085121</v>
      </c>
      <c r="H87" s="139">
        <f>SUM($B$86:H86)</f>
        <v>13556913.319798153</v>
      </c>
      <c r="I87" s="139">
        <f>SUM($B$86:I86)</f>
        <v>15760673.138494691</v>
      </c>
      <c r="J87" s="139">
        <f>SUM($B$86:J86)</f>
        <v>17787699.491656378</v>
      </c>
      <c r="K87" s="139">
        <f>SUM($B$86:K86)</f>
        <v>19652169.855588</v>
      </c>
      <c r="L87" s="139">
        <f>SUM($B$86:L86)</f>
        <v>23079919.887065548</v>
      </c>
      <c r="M87" s="139">
        <f>SUM($B$86:M86)</f>
        <v>29383923.161624685</v>
      </c>
      <c r="N87" s="139">
        <f>SUM($B$86:N86)</f>
        <v>39526820.513581708</v>
      </c>
      <c r="O87" s="139">
        <f>SUM($B$86:O86)</f>
        <v>54192448.091108933</v>
      </c>
      <c r="P87" s="139">
        <f>SUM($B$86:P86)</f>
        <v>73813956.481115818</v>
      </c>
      <c r="Q87" s="139">
        <f>SUM($B$86:Q86)</f>
        <v>98630753.358880177</v>
      </c>
      <c r="R87" s="139">
        <f>SUM($B$86:R86)</f>
        <v>128721636.77505343</v>
      </c>
      <c r="S87" s="139">
        <f>SUM($B$86:S86)</f>
        <v>164036246.77746022</v>
      </c>
      <c r="T87" s="139">
        <f>SUM($B$86:T86)</f>
        <v>204419767.27418232</v>
      </c>
      <c r="U87" s="139">
        <f>SUM($B$86:U86)</f>
        <v>249644414.48061723</v>
      </c>
      <c r="V87" s="139">
        <f>SUM($B$86:V86)</f>
        <v>299415834.93554014</v>
      </c>
      <c r="W87" s="139">
        <f>SUM($B$86:W86)</f>
        <v>353398052.98489618</v>
      </c>
      <c r="X87" s="139">
        <f>SUM($B$86:X86)</f>
        <v>411224977.48040462</v>
      </c>
      <c r="Y87" s="139">
        <f>SUM($B$86:Y86)</f>
        <v>472511776.09690392</v>
      </c>
      <c r="Z87" s="139">
        <f>SUM($B$86:Z86)</f>
        <v>536862960.05004704</v>
      </c>
      <c r="AA87" s="139">
        <f>SUM($B$86:AA86)</f>
        <v>603885300.49288476</v>
      </c>
      <c r="AB87" s="139">
        <f>SUM($B$86:AB86)</f>
        <v>673186194.76413441</v>
      </c>
      <c r="AC87" s="139">
        <f>SUM($B$86:AC86)</f>
        <v>744383854.26112247</v>
      </c>
      <c r="AD87" s="139">
        <f>SUM($B$86:AD86)</f>
        <v>817109876.48223364</v>
      </c>
      <c r="AE87" s="139">
        <f>SUM($B$86:AE86)</f>
        <v>891012210.49626398</v>
      </c>
      <c r="AF87" s="139">
        <f>SUM($B$86:AF86)</f>
        <v>965756555.58796382</v>
      </c>
      <c r="AG87" s="139">
        <f>SUM($B$86:AG86)</f>
        <v>1041031069.7392328</v>
      </c>
      <c r="AH87" s="139">
        <f>SUM($B$86:AH86)</f>
        <v>1116542607.8816116</v>
      </c>
      <c r="AI87" s="139">
        <f>SUM($B$86:AI86)</f>
        <v>1192020430.3463631</v>
      </c>
      <c r="AJ87" s="139">
        <f>SUM($B$86:AJ86)</f>
        <v>1267215574.9455061</v>
      </c>
      <c r="AK87" s="139">
        <f>SUM($B$86:AK86)</f>
        <v>1341900715.94382</v>
      </c>
      <c r="AL87" s="139">
        <f>SUM($B$86:AL86)</f>
        <v>1415869296.6364918</v>
      </c>
      <c r="AM87" s="139">
        <f>SUM($B$86:AM86)</f>
        <v>1488936866.4643054</v>
      </c>
      <c r="AN87" s="139">
        <f>SUM($B$86:AN86)</f>
        <v>1560937465.5498281</v>
      </c>
      <c r="AO87" s="139">
        <f>SUM($B$86:AO86)</f>
        <v>1631724694.195682</v>
      </c>
      <c r="AP87" s="139">
        <f>SUM($B$86:AP86)</f>
        <v>1701170298.132879</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5" t="s">
        <v>323</v>
      </c>
      <c r="B97" s="415"/>
      <c r="C97" s="415"/>
      <c r="D97" s="415"/>
      <c r="E97" s="415"/>
      <c r="F97" s="415"/>
      <c r="G97" s="415"/>
      <c r="H97" s="415"/>
      <c r="I97" s="415"/>
      <c r="J97" s="415"/>
      <c r="K97" s="415"/>
      <c r="L97" s="41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324</v>
      </c>
      <c r="B99" s="160">
        <f>B81*B85</f>
        <v>-1115514.318108408</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-1115514.318108408</v>
      </c>
      <c r="AR99" s="163"/>
      <c r="AS99" s="163"/>
    </row>
    <row r="100" spans="1:71" s="164" customFormat="1" hidden="1" x14ac:dyDescent="0.2">
      <c r="A100" s="165">
        <f>AQ99</f>
        <v>-1115514.318108408</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1701170298.132879</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325</v>
      </c>
      <c r="B102" s="168">
        <f>(A101+-A100)/-A100</f>
        <v>1526.0098277694681</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23.07991988706555</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L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ref="M107:AS107" si="38">L107+1</f>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Q107" s="178">
        <f t="shared" si="38"/>
        <v>2065</v>
      </c>
      <c r="AR107" s="178">
        <f t="shared" si="38"/>
        <v>2066</v>
      </c>
      <c r="AS107" s="178">
        <f t="shared" si="38"/>
        <v>2067</v>
      </c>
      <c r="AT107" s="164"/>
      <c r="AU107" s="164"/>
      <c r="AV107" s="164"/>
      <c r="AW107" s="164"/>
      <c r="AX107" s="164"/>
      <c r="AY107" s="164"/>
      <c r="AZ107" s="164"/>
      <c r="BA107" s="164"/>
      <c r="BB107" s="164"/>
      <c r="BC107" s="164"/>
      <c r="BD107" s="164"/>
      <c r="BE107" s="164"/>
      <c r="BF107" s="164"/>
      <c r="BG107" s="164"/>
    </row>
    <row r="108" spans="1:71" ht="12.75" hidden="1" x14ac:dyDescent="0.2">
      <c r="A108" s="179" t="s">
        <v>331</v>
      </c>
      <c r="B108" s="180"/>
      <c r="C108" s="180">
        <f>C109*$B$111*C112</f>
        <v>0</v>
      </c>
      <c r="D108" s="180">
        <f>D109*$B$111*D112</f>
        <v>1039474.1907834416</v>
      </c>
      <c r="E108" s="180">
        <f t="shared" ref="E108:L108" si="39">E109*$B$111*E112</f>
        <v>2550246.8821072914</v>
      </c>
      <c r="F108" s="180">
        <f t="shared" si="39"/>
        <v>4294849.7414559266</v>
      </c>
      <c r="G108" s="180">
        <f t="shared" si="39"/>
        <v>4619138.1334776729</v>
      </c>
      <c r="H108" s="180">
        <f t="shared" si="39"/>
        <v>4824820.4378061807</v>
      </c>
      <c r="I108" s="180">
        <f t="shared" si="39"/>
        <v>4824820.4378061807</v>
      </c>
      <c r="J108" s="180">
        <f t="shared" si="39"/>
        <v>4824820.4378061807</v>
      </c>
      <c r="K108" s="180">
        <f t="shared" si="39"/>
        <v>4824820.4378061807</v>
      </c>
      <c r="L108" s="180">
        <f t="shared" si="39"/>
        <v>4824820.4378061807</v>
      </c>
      <c r="M108" s="180">
        <f t="shared" ref="M108:AS108" si="40">M109*$B$111*M112</f>
        <v>9649640.8756123614</v>
      </c>
      <c r="N108" s="180">
        <f t="shared" si="40"/>
        <v>19299281.751224723</v>
      </c>
      <c r="O108" s="180">
        <f t="shared" si="40"/>
        <v>33773743.064643264</v>
      </c>
      <c r="P108" s="180">
        <f t="shared" si="40"/>
        <v>53073024.81586799</v>
      </c>
      <c r="Q108" s="180">
        <f t="shared" si="40"/>
        <v>77197127.004898891</v>
      </c>
      <c r="R108" s="180">
        <f t="shared" si="40"/>
        <v>106146049.63173598</v>
      </c>
      <c r="S108" s="180">
        <f t="shared" si="40"/>
        <v>139919792.69637924</v>
      </c>
      <c r="T108" s="180">
        <f t="shared" si="40"/>
        <v>178518356.19882873</v>
      </c>
      <c r="U108" s="180">
        <f t="shared" si="40"/>
        <v>221941740.13908431</v>
      </c>
      <c r="V108" s="180">
        <f t="shared" si="40"/>
        <v>270189944.51714611</v>
      </c>
      <c r="W108" s="180">
        <f t="shared" si="40"/>
        <v>323262969.33301413</v>
      </c>
      <c r="X108" s="180">
        <f t="shared" si="40"/>
        <v>381160814.58668828</v>
      </c>
      <c r="Y108" s="180">
        <f t="shared" si="40"/>
        <v>443883480.27816862</v>
      </c>
      <c r="Z108" s="180">
        <f t="shared" si="40"/>
        <v>511430966.40745515</v>
      </c>
      <c r="AA108" s="180">
        <f t="shared" si="40"/>
        <v>583803272.97454786</v>
      </c>
      <c r="AB108" s="180">
        <f t="shared" si="40"/>
        <v>661000399.97944665</v>
      </c>
      <c r="AC108" s="180">
        <f t="shared" si="40"/>
        <v>743022347.4221518</v>
      </c>
      <c r="AD108" s="180">
        <f t="shared" si="40"/>
        <v>829869115.30266321</v>
      </c>
      <c r="AE108" s="180">
        <f t="shared" si="40"/>
        <v>921540703.62098062</v>
      </c>
      <c r="AF108" s="180">
        <f t="shared" si="40"/>
        <v>1018037112.377104</v>
      </c>
      <c r="AG108" s="180">
        <f t="shared" si="40"/>
        <v>1119358341.571034</v>
      </c>
      <c r="AH108" s="180">
        <f t="shared" si="40"/>
        <v>1225504391.20277</v>
      </c>
      <c r="AI108" s="180">
        <f t="shared" si="40"/>
        <v>1336475261.2723122</v>
      </c>
      <c r="AJ108" s="180">
        <f t="shared" si="40"/>
        <v>1452270951.7796607</v>
      </c>
      <c r="AK108" s="180">
        <f t="shared" si="40"/>
        <v>1572891462.7248151</v>
      </c>
      <c r="AL108" s="180">
        <f t="shared" si="40"/>
        <v>1698336794.1077757</v>
      </c>
      <c r="AM108" s="180">
        <f t="shared" si="40"/>
        <v>1828606945.9285426</v>
      </c>
      <c r="AN108" s="180">
        <f t="shared" si="40"/>
        <v>1963701918.1871159</v>
      </c>
      <c r="AO108" s="180">
        <f t="shared" si="40"/>
        <v>2103621710.8834953</v>
      </c>
      <c r="AP108" s="180">
        <f t="shared" si="40"/>
        <v>2248366324.0176806</v>
      </c>
      <c r="AQ108" s="180">
        <f t="shared" si="40"/>
        <v>2397935757.5896721</v>
      </c>
      <c r="AR108" s="180">
        <f t="shared" si="40"/>
        <v>2552330011.5994697</v>
      </c>
      <c r="AS108" s="180">
        <f t="shared" si="40"/>
        <v>2711549086.0470738</v>
      </c>
      <c r="AT108" s="164"/>
      <c r="AU108" s="164"/>
      <c r="AV108" s="164"/>
      <c r="AW108" s="164"/>
      <c r="AX108" s="164"/>
      <c r="AY108" s="164"/>
      <c r="AZ108" s="164"/>
      <c r="BA108" s="164"/>
      <c r="BB108" s="164"/>
      <c r="BC108" s="164"/>
      <c r="BD108" s="164"/>
      <c r="BE108" s="164"/>
      <c r="BF108" s="164"/>
      <c r="BG108" s="164"/>
    </row>
    <row r="109" spans="1:71" ht="12.75" hidden="1" x14ac:dyDescent="0.2">
      <c r="A109" s="179" t="s">
        <v>332</v>
      </c>
      <c r="B109" s="178"/>
      <c r="C109" s="178">
        <f>B109+$I$120*C113</f>
        <v>0</v>
      </c>
      <c r="D109" s="178">
        <f>C109+$I$120*D113</f>
        <v>7.6725000000000002E-2</v>
      </c>
      <c r="E109" s="178">
        <f t="shared" ref="E109:L109" si="41">D109+$I$120*E113</f>
        <v>0.155775</v>
      </c>
      <c r="F109" s="178">
        <f t="shared" si="41"/>
        <v>0.23249999999999998</v>
      </c>
      <c r="G109" s="178">
        <f t="shared" si="41"/>
        <v>0.23249999999999998</v>
      </c>
      <c r="H109" s="178">
        <f t="shared" si="41"/>
        <v>0.23249999999999998</v>
      </c>
      <c r="I109" s="178">
        <f t="shared" si="41"/>
        <v>0.23249999999999998</v>
      </c>
      <c r="J109" s="178">
        <f t="shared" si="41"/>
        <v>0.23249999999999998</v>
      </c>
      <c r="K109" s="178">
        <f t="shared" si="41"/>
        <v>0.23249999999999998</v>
      </c>
      <c r="L109" s="178">
        <f t="shared" si="41"/>
        <v>0.23249999999999998</v>
      </c>
      <c r="M109" s="178">
        <f t="shared" ref="M109:AS109" si="42">L109+$I$120*M113</f>
        <v>0.46499999999999997</v>
      </c>
      <c r="N109" s="178">
        <f t="shared" si="42"/>
        <v>0.92999999999999994</v>
      </c>
      <c r="O109" s="178">
        <f t="shared" si="42"/>
        <v>1.6274999999999999</v>
      </c>
      <c r="P109" s="178">
        <f t="shared" si="42"/>
        <v>2.5575000000000001</v>
      </c>
      <c r="Q109" s="178">
        <f t="shared" si="42"/>
        <v>3.72</v>
      </c>
      <c r="R109" s="178">
        <f t="shared" si="42"/>
        <v>5.1150000000000002</v>
      </c>
      <c r="S109" s="178">
        <f t="shared" si="42"/>
        <v>6.7425000000000006</v>
      </c>
      <c r="T109" s="178">
        <f t="shared" si="42"/>
        <v>8.6025000000000009</v>
      </c>
      <c r="U109" s="178">
        <f t="shared" si="42"/>
        <v>10.695</v>
      </c>
      <c r="V109" s="178">
        <f t="shared" si="42"/>
        <v>13.02</v>
      </c>
      <c r="W109" s="178">
        <f t="shared" si="42"/>
        <v>15.577500000000001</v>
      </c>
      <c r="X109" s="178">
        <f t="shared" si="42"/>
        <v>18.3675</v>
      </c>
      <c r="Y109" s="178">
        <f t="shared" si="42"/>
        <v>21.39</v>
      </c>
      <c r="Z109" s="178">
        <f t="shared" si="42"/>
        <v>24.645</v>
      </c>
      <c r="AA109" s="178">
        <f t="shared" si="42"/>
        <v>28.1325</v>
      </c>
      <c r="AB109" s="178">
        <f t="shared" si="42"/>
        <v>31.852499999999999</v>
      </c>
      <c r="AC109" s="178">
        <f t="shared" si="42"/>
        <v>35.805</v>
      </c>
      <c r="AD109" s="178">
        <f t="shared" si="42"/>
        <v>39.99</v>
      </c>
      <c r="AE109" s="178">
        <f t="shared" si="42"/>
        <v>44.407499999999999</v>
      </c>
      <c r="AF109" s="178">
        <f t="shared" si="42"/>
        <v>49.057499999999997</v>
      </c>
      <c r="AG109" s="178">
        <f t="shared" si="42"/>
        <v>53.94</v>
      </c>
      <c r="AH109" s="178">
        <f t="shared" si="42"/>
        <v>59.055</v>
      </c>
      <c r="AI109" s="178">
        <f t="shared" si="42"/>
        <v>64.402500000000003</v>
      </c>
      <c r="AJ109" s="178">
        <f t="shared" si="42"/>
        <v>69.982500000000002</v>
      </c>
      <c r="AK109" s="178">
        <f t="shared" si="42"/>
        <v>75.795000000000002</v>
      </c>
      <c r="AL109" s="178">
        <f t="shared" si="42"/>
        <v>81.84</v>
      </c>
      <c r="AM109" s="178">
        <f t="shared" si="42"/>
        <v>88.117500000000007</v>
      </c>
      <c r="AN109" s="178">
        <f t="shared" si="42"/>
        <v>94.627500000000012</v>
      </c>
      <c r="AO109" s="178">
        <f t="shared" si="42"/>
        <v>101.37000000000002</v>
      </c>
      <c r="AP109" s="178">
        <f t="shared" si="42"/>
        <v>108.34500000000001</v>
      </c>
      <c r="AQ109" s="178">
        <f t="shared" si="42"/>
        <v>115.55250000000001</v>
      </c>
      <c r="AR109" s="178">
        <f t="shared" si="42"/>
        <v>122.99250000000001</v>
      </c>
      <c r="AS109" s="178">
        <f t="shared" si="42"/>
        <v>130.66500000000002</v>
      </c>
      <c r="AT109" s="164"/>
      <c r="AU109" s="164"/>
      <c r="AV109" s="164"/>
      <c r="AW109" s="164"/>
      <c r="AX109" s="164"/>
      <c r="AY109" s="164"/>
      <c r="AZ109" s="164"/>
      <c r="BA109" s="164"/>
      <c r="BB109" s="164"/>
      <c r="BC109" s="164"/>
      <c r="BD109" s="164"/>
      <c r="BE109" s="164"/>
      <c r="BF109" s="164"/>
      <c r="BG109" s="164"/>
    </row>
    <row r="110" spans="1:71" ht="12.75" hidden="1"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hidden="1"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hidden="1" x14ac:dyDescent="0.2">
      <c r="A112" s="182" t="s">
        <v>335</v>
      </c>
      <c r="B112" s="183">
        <v>2449.0500000000002</v>
      </c>
      <c r="C112" s="183">
        <v>2769.1203235763874</v>
      </c>
      <c r="D112" s="183">
        <v>3093.1622627317265</v>
      </c>
      <c r="E112" s="183">
        <v>3737.7509009779374</v>
      </c>
      <c r="F112" s="183">
        <v>4217.4593621602853</v>
      </c>
      <c r="G112" s="183">
        <v>4535.9042897605668</v>
      </c>
      <c r="H112" s="183">
        <v>4737.8803336830961</v>
      </c>
      <c r="I112" s="183">
        <f t="shared" ref="I112:L112" si="43">H112</f>
        <v>4737.8803336830961</v>
      </c>
      <c r="J112" s="183">
        <f t="shared" si="43"/>
        <v>4737.8803336830961</v>
      </c>
      <c r="K112" s="183">
        <f t="shared" si="43"/>
        <v>4737.8803336830961</v>
      </c>
      <c r="L112" s="183">
        <f t="shared" si="43"/>
        <v>4737.8803336830961</v>
      </c>
      <c r="M112" s="183">
        <f t="shared" ref="M112:AS112" si="44">L112</f>
        <v>4737.8803336830961</v>
      </c>
      <c r="N112" s="183">
        <f t="shared" si="44"/>
        <v>4737.8803336830961</v>
      </c>
      <c r="O112" s="183">
        <f t="shared" si="44"/>
        <v>4737.8803336830961</v>
      </c>
      <c r="P112" s="183">
        <f t="shared" si="44"/>
        <v>4737.8803336830961</v>
      </c>
      <c r="Q112" s="183">
        <f t="shared" si="44"/>
        <v>4737.8803336830961</v>
      </c>
      <c r="R112" s="183">
        <f t="shared" si="44"/>
        <v>4737.8803336830961</v>
      </c>
      <c r="S112" s="183">
        <f t="shared" si="44"/>
        <v>4737.8803336830961</v>
      </c>
      <c r="T112" s="183">
        <f t="shared" si="44"/>
        <v>4737.8803336830961</v>
      </c>
      <c r="U112" s="183">
        <f t="shared" si="44"/>
        <v>4737.8803336830961</v>
      </c>
      <c r="V112" s="183">
        <f t="shared" si="44"/>
        <v>4737.8803336830961</v>
      </c>
      <c r="W112" s="183">
        <f t="shared" si="44"/>
        <v>4737.8803336830961</v>
      </c>
      <c r="X112" s="183">
        <f t="shared" si="44"/>
        <v>4737.8803336830961</v>
      </c>
      <c r="Y112" s="183">
        <f t="shared" si="44"/>
        <v>4737.8803336830961</v>
      </c>
      <c r="Z112" s="183">
        <f t="shared" si="44"/>
        <v>4737.8803336830961</v>
      </c>
      <c r="AA112" s="183">
        <f t="shared" si="44"/>
        <v>4737.8803336830961</v>
      </c>
      <c r="AB112" s="183">
        <f t="shared" si="44"/>
        <v>4737.8803336830961</v>
      </c>
      <c r="AC112" s="183">
        <f t="shared" si="44"/>
        <v>4737.8803336830961</v>
      </c>
      <c r="AD112" s="183">
        <f t="shared" si="44"/>
        <v>4737.8803336830961</v>
      </c>
      <c r="AE112" s="183">
        <f t="shared" si="44"/>
        <v>4737.8803336830961</v>
      </c>
      <c r="AF112" s="183">
        <f t="shared" si="44"/>
        <v>4737.8803336830961</v>
      </c>
      <c r="AG112" s="183">
        <f t="shared" si="44"/>
        <v>4737.8803336830961</v>
      </c>
      <c r="AH112" s="183">
        <f t="shared" si="44"/>
        <v>4737.8803336830961</v>
      </c>
      <c r="AI112" s="183">
        <f t="shared" si="44"/>
        <v>4737.8803336830961</v>
      </c>
      <c r="AJ112" s="183">
        <f t="shared" si="44"/>
        <v>4737.8803336830961</v>
      </c>
      <c r="AK112" s="183">
        <f t="shared" si="44"/>
        <v>4737.8803336830961</v>
      </c>
      <c r="AL112" s="183">
        <f t="shared" si="44"/>
        <v>4737.8803336830961</v>
      </c>
      <c r="AM112" s="183">
        <f t="shared" si="44"/>
        <v>4737.8803336830961</v>
      </c>
      <c r="AN112" s="183">
        <f t="shared" si="44"/>
        <v>4737.8803336830961</v>
      </c>
      <c r="AO112" s="183">
        <f t="shared" si="44"/>
        <v>4737.8803336830961</v>
      </c>
      <c r="AP112" s="183">
        <f t="shared" si="44"/>
        <v>4737.8803336830961</v>
      </c>
      <c r="AQ112" s="183">
        <f t="shared" si="44"/>
        <v>4737.8803336830961</v>
      </c>
      <c r="AR112" s="183">
        <f t="shared" si="44"/>
        <v>4737.8803336830961</v>
      </c>
      <c r="AS112" s="183">
        <f t="shared" si="44"/>
        <v>4737.8803336830961</v>
      </c>
      <c r="AT112" s="164"/>
      <c r="AU112" s="164"/>
      <c r="AV112" s="164"/>
      <c r="AW112" s="164"/>
      <c r="AX112" s="164"/>
      <c r="AY112" s="164"/>
      <c r="AZ112" s="164"/>
      <c r="BA112" s="164"/>
      <c r="BB112" s="164"/>
      <c r="BC112" s="164"/>
      <c r="BD112" s="164"/>
      <c r="BE112" s="164"/>
      <c r="BF112" s="164"/>
      <c r="BG112" s="164"/>
    </row>
    <row r="113" spans="1:71" ht="15" hidden="1" x14ac:dyDescent="0.2">
      <c r="A113" s="184" t="s">
        <v>336</v>
      </c>
      <c r="B113" s="185">
        <v>0</v>
      </c>
      <c r="C113" s="186">
        <v>0</v>
      </c>
      <c r="D113" s="185">
        <v>0.33</v>
      </c>
      <c r="E113" s="186">
        <v>0.34</v>
      </c>
      <c r="F113" s="187">
        <v>0.33</v>
      </c>
      <c r="G113" s="185">
        <v>0</v>
      </c>
      <c r="H113" s="185">
        <v>0</v>
      </c>
      <c r="I113" s="185">
        <v>0</v>
      </c>
      <c r="J113" s="185">
        <v>0</v>
      </c>
      <c r="K113" s="185">
        <v>0</v>
      </c>
      <c r="L113" s="185">
        <v>0</v>
      </c>
      <c r="M113" s="185">
        <v>1</v>
      </c>
      <c r="N113" s="185">
        <v>2</v>
      </c>
      <c r="O113" s="185">
        <v>3</v>
      </c>
      <c r="P113" s="185">
        <v>4</v>
      </c>
      <c r="Q113" s="185">
        <v>5</v>
      </c>
      <c r="R113" s="185">
        <v>6</v>
      </c>
      <c r="S113" s="185">
        <v>7</v>
      </c>
      <c r="T113" s="185">
        <v>8</v>
      </c>
      <c r="U113" s="185">
        <v>9</v>
      </c>
      <c r="V113" s="185">
        <v>10</v>
      </c>
      <c r="W113" s="185">
        <v>11</v>
      </c>
      <c r="X113" s="185">
        <v>12</v>
      </c>
      <c r="Y113" s="185">
        <v>13</v>
      </c>
      <c r="Z113" s="185">
        <v>14</v>
      </c>
      <c r="AA113" s="185">
        <v>15</v>
      </c>
      <c r="AB113" s="185">
        <v>16</v>
      </c>
      <c r="AC113" s="185">
        <v>17</v>
      </c>
      <c r="AD113" s="185">
        <v>18</v>
      </c>
      <c r="AE113" s="185">
        <v>19</v>
      </c>
      <c r="AF113" s="185">
        <v>20</v>
      </c>
      <c r="AG113" s="185">
        <v>21</v>
      </c>
      <c r="AH113" s="185">
        <v>22</v>
      </c>
      <c r="AI113" s="185">
        <v>23</v>
      </c>
      <c r="AJ113" s="185">
        <v>24</v>
      </c>
      <c r="AK113" s="185">
        <v>25</v>
      </c>
      <c r="AL113" s="185">
        <v>26</v>
      </c>
      <c r="AM113" s="185">
        <v>27</v>
      </c>
      <c r="AN113" s="185">
        <v>28</v>
      </c>
      <c r="AO113" s="185">
        <v>29</v>
      </c>
      <c r="AP113" s="185">
        <v>30</v>
      </c>
      <c r="AQ113" s="185">
        <v>31</v>
      </c>
      <c r="AR113" s="185">
        <v>32</v>
      </c>
      <c r="AS113" s="185">
        <v>33</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6" t="s">
        <v>337</v>
      </c>
      <c r="C116" s="417"/>
      <c r="D116" s="416" t="s">
        <v>338</v>
      </c>
      <c r="E116" s="417"/>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339</v>
      </c>
      <c r="B117" s="188"/>
      <c r="C117" s="176" t="s">
        <v>340</v>
      </c>
      <c r="D117" s="188">
        <f>'3.1. паспорт Техсостояние ПС'!O25</f>
        <v>0.25</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339</v>
      </c>
      <c r="B118" s="176">
        <f>$B$110*B117</f>
        <v>0</v>
      </c>
      <c r="C118" s="176" t="s">
        <v>341</v>
      </c>
      <c r="D118" s="176">
        <f>$B$110*D117</f>
        <v>0.23250000000000001</v>
      </c>
      <c r="E118" s="176" t="s">
        <v>341</v>
      </c>
      <c r="F118" s="179" t="s">
        <v>342</v>
      </c>
      <c r="G118" s="176">
        <f>D117-B117</f>
        <v>0.25</v>
      </c>
      <c r="H118" s="176" t="s">
        <v>340</v>
      </c>
      <c r="I118" s="176">
        <f>$B$110*G118</f>
        <v>0.23250000000000001</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343</v>
      </c>
      <c r="G119" s="176">
        <f>I119/$B$110</f>
        <v>0.21505376344086022</v>
      </c>
      <c r="H119" s="176" t="s">
        <v>340</v>
      </c>
      <c r="I119" s="188">
        <f>'2. паспорт  ТП'!J23</f>
        <v>0.2</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344</v>
      </c>
      <c r="G120" s="176">
        <f>G118</f>
        <v>0.25</v>
      </c>
      <c r="H120" s="176" t="s">
        <v>340</v>
      </c>
      <c r="I120" s="181">
        <f>I118</f>
        <v>0.23250000000000001</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345</v>
      </c>
      <c r="B122" s="194">
        <f>'6.2. Паспорт фин осв ввод'!C24</f>
        <v>2.65638394</v>
      </c>
      <c r="C122" s="77"/>
      <c r="D122" s="418" t="s">
        <v>262</v>
      </c>
      <c r="E122" s="195" t="s">
        <v>346</v>
      </c>
      <c r="F122" s="196">
        <v>35</v>
      </c>
      <c r="G122" s="419"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262</v>
      </c>
      <c r="B123" s="197">
        <v>30</v>
      </c>
      <c r="C123" s="77"/>
      <c r="D123" s="418"/>
      <c r="E123" s="195" t="s">
        <v>348</v>
      </c>
      <c r="F123" s="196">
        <v>30</v>
      </c>
      <c r="G123" s="41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349</v>
      </c>
      <c r="B124" s="197" t="s">
        <v>350</v>
      </c>
      <c r="C124" s="198" t="s">
        <v>351</v>
      </c>
      <c r="D124" s="418"/>
      <c r="E124" s="195" t="s">
        <v>352</v>
      </c>
      <c r="F124" s="196">
        <v>30</v>
      </c>
      <c r="G124" s="41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hidden="1" x14ac:dyDescent="0.2">
      <c r="A125" s="199" t="s">
        <v>90</v>
      </c>
      <c r="B125" s="200">
        <f>'2. паспорт  ТП'!S23</f>
        <v>2.6547173000000002</v>
      </c>
      <c r="C125" s="198"/>
      <c r="D125" s="418"/>
      <c r="E125" s="195" t="s">
        <v>353</v>
      </c>
      <c r="F125" s="196">
        <v>30</v>
      </c>
      <c r="G125" s="41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354</v>
      </c>
      <c r="B126" s="201">
        <f>$B$122*1000*1000</f>
        <v>2656383.94</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355</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193" t="s">
        <v>356</v>
      </c>
      <c r="B129" s="204">
        <v>0.13170000000000001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41"/>
      <c r="B131" s="342">
        <v>2024</v>
      </c>
      <c r="C131" s="343">
        <v>2025</v>
      </c>
      <c r="D131" s="343">
        <v>2026</v>
      </c>
      <c r="E131" s="343">
        <v>2027</v>
      </c>
      <c r="F131" s="343">
        <v>2028</v>
      </c>
      <c r="G131" s="343">
        <v>2029</v>
      </c>
      <c r="H131" s="343">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44" t="s">
        <v>335</v>
      </c>
      <c r="B132" s="345">
        <v>2449.0500000000002</v>
      </c>
      <c r="C132" s="346">
        <v>2769.1203235763874</v>
      </c>
      <c r="D132" s="346">
        <v>3093.1622627317265</v>
      </c>
      <c r="E132" s="346">
        <v>3737.7509009779374</v>
      </c>
      <c r="F132" s="346">
        <v>4217.4593621602853</v>
      </c>
      <c r="G132" s="346">
        <v>4535.9042897605668</v>
      </c>
      <c r="H132" s="346">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3" t="s">
        <v>357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3"/>
      <c r="B135" s="207">
        <v>2024</v>
      </c>
      <c r="C135" s="207">
        <f>B135+1</f>
        <v>2025</v>
      </c>
      <c r="D135" s="207">
        <f t="shared" ref="D135:AY140" si="45">C135+1</f>
        <v>2026</v>
      </c>
      <c r="E135" s="207">
        <f t="shared" si="45"/>
        <v>2027</v>
      </c>
      <c r="F135" s="207">
        <f t="shared" si="45"/>
        <v>2028</v>
      </c>
      <c r="G135" s="207">
        <f t="shared" si="45"/>
        <v>2029</v>
      </c>
      <c r="H135" s="207">
        <f t="shared" si="45"/>
        <v>2030</v>
      </c>
      <c r="I135" s="207">
        <f t="shared" si="45"/>
        <v>2031</v>
      </c>
      <c r="J135" s="207">
        <f t="shared" si="45"/>
        <v>2032</v>
      </c>
      <c r="K135" s="207">
        <f t="shared" si="45"/>
        <v>2033</v>
      </c>
      <c r="L135" s="207">
        <f t="shared" si="45"/>
        <v>2034</v>
      </c>
      <c r="M135" s="207">
        <f t="shared" si="45"/>
        <v>2035</v>
      </c>
      <c r="N135" s="207">
        <f t="shared" si="45"/>
        <v>2036</v>
      </c>
      <c r="O135" s="207">
        <f t="shared" si="45"/>
        <v>2037</v>
      </c>
      <c r="P135" s="207">
        <f t="shared" si="45"/>
        <v>2038</v>
      </c>
      <c r="Q135" s="207">
        <f t="shared" si="45"/>
        <v>2039</v>
      </c>
      <c r="R135" s="207">
        <f t="shared" si="45"/>
        <v>2040</v>
      </c>
      <c r="S135" s="207">
        <f t="shared" si="45"/>
        <v>2041</v>
      </c>
      <c r="T135" s="207">
        <f t="shared" si="45"/>
        <v>2042</v>
      </c>
      <c r="U135" s="207">
        <f t="shared" si="45"/>
        <v>2043</v>
      </c>
      <c r="V135" s="207">
        <f t="shared" si="45"/>
        <v>2044</v>
      </c>
      <c r="W135" s="207">
        <f t="shared" si="45"/>
        <v>2045</v>
      </c>
      <c r="X135" s="207">
        <f t="shared" si="45"/>
        <v>2046</v>
      </c>
      <c r="Y135" s="207">
        <f t="shared" si="45"/>
        <v>2047</v>
      </c>
      <c r="Z135" s="207">
        <f t="shared" si="45"/>
        <v>2048</v>
      </c>
      <c r="AA135" s="207">
        <f t="shared" si="45"/>
        <v>2049</v>
      </c>
      <c r="AB135" s="207">
        <f t="shared" si="45"/>
        <v>2050</v>
      </c>
      <c r="AC135" s="207">
        <f t="shared" si="45"/>
        <v>2051</v>
      </c>
      <c r="AD135" s="207">
        <f t="shared" si="45"/>
        <v>2052</v>
      </c>
      <c r="AE135" s="207">
        <f t="shared" si="45"/>
        <v>2053</v>
      </c>
      <c r="AF135" s="207">
        <f t="shared" si="45"/>
        <v>2054</v>
      </c>
      <c r="AG135" s="207">
        <f t="shared" si="45"/>
        <v>2055</v>
      </c>
      <c r="AH135" s="207">
        <f t="shared" si="45"/>
        <v>2056</v>
      </c>
      <c r="AI135" s="207">
        <f t="shared" si="45"/>
        <v>2057</v>
      </c>
      <c r="AJ135" s="207">
        <f t="shared" si="45"/>
        <v>2058</v>
      </c>
      <c r="AK135" s="207">
        <f t="shared" si="45"/>
        <v>2059</v>
      </c>
      <c r="AL135" s="207">
        <f t="shared" si="45"/>
        <v>2060</v>
      </c>
      <c r="AM135" s="207">
        <f t="shared" si="45"/>
        <v>2061</v>
      </c>
      <c r="AN135" s="207">
        <f t="shared" si="45"/>
        <v>2062</v>
      </c>
      <c r="AO135" s="207">
        <f t="shared" si="45"/>
        <v>2063</v>
      </c>
      <c r="AP135" s="207">
        <f t="shared" si="45"/>
        <v>2064</v>
      </c>
      <c r="AQ135" s="207">
        <f t="shared" si="45"/>
        <v>2065</v>
      </c>
      <c r="AR135" s="207">
        <f t="shared" si="45"/>
        <v>2066</v>
      </c>
      <c r="AS135" s="207">
        <f t="shared" si="45"/>
        <v>2067</v>
      </c>
      <c r="AT135" s="207">
        <f t="shared" si="45"/>
        <v>2068</v>
      </c>
      <c r="AU135" s="207">
        <f t="shared" si="45"/>
        <v>2069</v>
      </c>
      <c r="AV135" s="207">
        <f t="shared" si="45"/>
        <v>2070</v>
      </c>
      <c r="AW135" s="207">
        <f t="shared" si="45"/>
        <v>2071</v>
      </c>
      <c r="AX135" s="207">
        <f t="shared" si="45"/>
        <v>2072</v>
      </c>
      <c r="AY135" s="207">
        <f t="shared" si="45"/>
        <v>2073</v>
      </c>
    </row>
    <row r="136" spans="1:52" ht="12.75" hidden="1" x14ac:dyDescent="0.2">
      <c r="A136" s="193" t="s">
        <v>358</v>
      </c>
      <c r="B136" s="347">
        <v>8.1000000000000003E-2</v>
      </c>
      <c r="C136" s="347">
        <v>7.3999999999999996E-2</v>
      </c>
      <c r="D136" s="347">
        <v>5.5E-2</v>
      </c>
      <c r="E136" s="347">
        <v>4.1000000000000002E-2</v>
      </c>
      <c r="F136" s="347">
        <v>4.1000000000000002E-2</v>
      </c>
      <c r="G136" s="347">
        <v>4.1000000000000002E-2</v>
      </c>
      <c r="H136" s="347">
        <v>4.1000000000000002E-2</v>
      </c>
      <c r="I136" s="347">
        <v>4.1000000000000002E-2</v>
      </c>
      <c r="J136" s="208">
        <f t="shared" ref="J136:AZ136" si="46">I136</f>
        <v>4.1000000000000002E-2</v>
      </c>
      <c r="K136" s="208">
        <f t="shared" si="46"/>
        <v>4.1000000000000002E-2</v>
      </c>
      <c r="L136" s="208">
        <f t="shared" si="46"/>
        <v>4.1000000000000002E-2</v>
      </c>
      <c r="M136" s="208">
        <f t="shared" si="46"/>
        <v>4.1000000000000002E-2</v>
      </c>
      <c r="N136" s="208">
        <f t="shared" si="46"/>
        <v>4.1000000000000002E-2</v>
      </c>
      <c r="O136" s="208">
        <f t="shared" si="46"/>
        <v>4.1000000000000002E-2</v>
      </c>
      <c r="P136" s="208">
        <f t="shared" si="46"/>
        <v>4.1000000000000002E-2</v>
      </c>
      <c r="Q136" s="208">
        <f t="shared" si="46"/>
        <v>4.1000000000000002E-2</v>
      </c>
      <c r="R136" s="208">
        <f t="shared" si="46"/>
        <v>4.1000000000000002E-2</v>
      </c>
      <c r="S136" s="208">
        <f t="shared" si="46"/>
        <v>4.1000000000000002E-2</v>
      </c>
      <c r="T136" s="208">
        <f t="shared" si="46"/>
        <v>4.1000000000000002E-2</v>
      </c>
      <c r="U136" s="208">
        <f t="shared" si="46"/>
        <v>4.1000000000000002E-2</v>
      </c>
      <c r="V136" s="208">
        <f t="shared" si="46"/>
        <v>4.1000000000000002E-2</v>
      </c>
      <c r="W136" s="208">
        <f t="shared" si="46"/>
        <v>4.1000000000000002E-2</v>
      </c>
      <c r="X136" s="208">
        <f t="shared" si="46"/>
        <v>4.1000000000000002E-2</v>
      </c>
      <c r="Y136" s="208">
        <f t="shared" si="46"/>
        <v>4.1000000000000002E-2</v>
      </c>
      <c r="Z136" s="208">
        <f t="shared" si="46"/>
        <v>4.1000000000000002E-2</v>
      </c>
      <c r="AA136" s="208">
        <f t="shared" si="46"/>
        <v>4.1000000000000002E-2</v>
      </c>
      <c r="AB136" s="208">
        <f t="shared" si="46"/>
        <v>4.1000000000000002E-2</v>
      </c>
      <c r="AC136" s="208">
        <f t="shared" si="46"/>
        <v>4.1000000000000002E-2</v>
      </c>
      <c r="AD136" s="208">
        <f t="shared" si="46"/>
        <v>4.1000000000000002E-2</v>
      </c>
      <c r="AE136" s="208">
        <f t="shared" si="46"/>
        <v>4.1000000000000002E-2</v>
      </c>
      <c r="AF136" s="208">
        <f t="shared" si="46"/>
        <v>4.1000000000000002E-2</v>
      </c>
      <c r="AG136" s="208">
        <f t="shared" si="46"/>
        <v>4.1000000000000002E-2</v>
      </c>
      <c r="AH136" s="208">
        <f t="shared" si="46"/>
        <v>4.1000000000000002E-2</v>
      </c>
      <c r="AI136" s="208">
        <f t="shared" si="46"/>
        <v>4.1000000000000002E-2</v>
      </c>
      <c r="AJ136" s="208">
        <f t="shared" si="46"/>
        <v>4.1000000000000002E-2</v>
      </c>
      <c r="AK136" s="208">
        <f t="shared" si="46"/>
        <v>4.1000000000000002E-2</v>
      </c>
      <c r="AL136" s="208">
        <f t="shared" si="46"/>
        <v>4.1000000000000002E-2</v>
      </c>
      <c r="AM136" s="208">
        <f t="shared" si="46"/>
        <v>4.1000000000000002E-2</v>
      </c>
      <c r="AN136" s="208">
        <f t="shared" si="46"/>
        <v>4.1000000000000002E-2</v>
      </c>
      <c r="AO136" s="208">
        <f t="shared" si="46"/>
        <v>4.1000000000000002E-2</v>
      </c>
      <c r="AP136" s="208">
        <f t="shared" si="46"/>
        <v>4.1000000000000002E-2</v>
      </c>
      <c r="AQ136" s="208">
        <f t="shared" si="46"/>
        <v>4.1000000000000002E-2</v>
      </c>
      <c r="AR136" s="208">
        <f t="shared" si="46"/>
        <v>4.1000000000000002E-2</v>
      </c>
      <c r="AS136" s="208">
        <f t="shared" si="46"/>
        <v>4.1000000000000002E-2</v>
      </c>
      <c r="AT136" s="208">
        <f t="shared" si="46"/>
        <v>4.1000000000000002E-2</v>
      </c>
      <c r="AU136" s="208">
        <f t="shared" si="46"/>
        <v>4.1000000000000002E-2</v>
      </c>
      <c r="AV136" s="208">
        <f t="shared" si="46"/>
        <v>4.1000000000000002E-2</v>
      </c>
      <c r="AW136" s="208">
        <f t="shared" si="46"/>
        <v>4.1000000000000002E-2</v>
      </c>
      <c r="AX136" s="208">
        <f t="shared" si="46"/>
        <v>4.1000000000000002E-2</v>
      </c>
      <c r="AY136" s="208">
        <f t="shared" si="46"/>
        <v>4.1000000000000002E-2</v>
      </c>
      <c r="AZ136" s="208">
        <f t="shared" si="46"/>
        <v>4.1000000000000002E-2</v>
      </c>
    </row>
    <row r="137" spans="1:52" ht="15" hidden="1" x14ac:dyDescent="0.2">
      <c r="A137" s="193" t="s">
        <v>359</v>
      </c>
      <c r="B137" s="208"/>
      <c r="C137" s="208">
        <f>C136</f>
        <v>7.3999999999999996E-2</v>
      </c>
      <c r="D137" s="209">
        <f>(1+C137)*(1+D136)-1</f>
        <v>0.13307000000000002</v>
      </c>
      <c r="E137" s="209">
        <f>(1+D137)*(1+E136)-1</f>
        <v>0.17952586999999998</v>
      </c>
      <c r="F137" s="209">
        <f t="shared" ref="F137:AY137" si="47">(1+E137)*(1+F136)-1</f>
        <v>0.22788643066999992</v>
      </c>
      <c r="G137" s="209">
        <f>(1+F137)*(1+G136)-1</f>
        <v>0.27822977432746976</v>
      </c>
      <c r="H137" s="209">
        <f t="shared" si="47"/>
        <v>0.33063719507489586</v>
      </c>
      <c r="I137" s="209">
        <f t="shared" si="47"/>
        <v>0.38519332007296647</v>
      </c>
      <c r="J137" s="209">
        <f t="shared" si="47"/>
        <v>0.44198624619595805</v>
      </c>
      <c r="K137" s="209">
        <f t="shared" si="47"/>
        <v>0.50110768228999225</v>
      </c>
      <c r="L137" s="209">
        <f t="shared" si="47"/>
        <v>0.56265309726388191</v>
      </c>
      <c r="M137" s="209">
        <f t="shared" si="47"/>
        <v>0.62672187425170089</v>
      </c>
      <c r="N137" s="209">
        <f t="shared" si="47"/>
        <v>0.69341747109602059</v>
      </c>
      <c r="O137" s="209">
        <f t="shared" si="47"/>
        <v>0.76284758741095726</v>
      </c>
      <c r="P137" s="209">
        <f t="shared" si="47"/>
        <v>0.83512433849480638</v>
      </c>
      <c r="Q137" s="209">
        <f t="shared" si="47"/>
        <v>0.91036443637309339</v>
      </c>
      <c r="R137" s="209">
        <f t="shared" si="47"/>
        <v>0.98868937826439018</v>
      </c>
      <c r="S137" s="209">
        <f t="shared" si="47"/>
        <v>1.07022564277323</v>
      </c>
      <c r="T137" s="209">
        <f t="shared" si="47"/>
        <v>1.1551048941269322</v>
      </c>
      <c r="U137" s="209">
        <f t="shared" si="47"/>
        <v>1.2434641947861365</v>
      </c>
      <c r="V137" s="209">
        <f t="shared" si="47"/>
        <v>1.3354462267723677</v>
      </c>
      <c r="W137" s="209">
        <f t="shared" si="47"/>
        <v>1.4311995220700346</v>
      </c>
      <c r="X137" s="209">
        <f t="shared" si="47"/>
        <v>1.5308787024749058</v>
      </c>
      <c r="Y137" s="209">
        <f t="shared" si="47"/>
        <v>1.6346447292763768</v>
      </c>
      <c r="Z137" s="209">
        <f t="shared" si="47"/>
        <v>1.7426651631767083</v>
      </c>
      <c r="AA137" s="209">
        <f t="shared" si="47"/>
        <v>1.855114434866953</v>
      </c>
      <c r="AB137" s="209">
        <f t="shared" si="47"/>
        <v>1.9721741266964981</v>
      </c>
      <c r="AC137" s="209">
        <f t="shared" si="47"/>
        <v>2.0940332658910541</v>
      </c>
      <c r="AD137" s="209">
        <f t="shared" si="47"/>
        <v>2.2208886297925869</v>
      </c>
      <c r="AE137" s="209">
        <f t="shared" si="47"/>
        <v>2.352945063614083</v>
      </c>
      <c r="AF137" s="209">
        <f t="shared" si="47"/>
        <v>2.4904158112222601</v>
      </c>
      <c r="AG137" s="209">
        <f t="shared" si="47"/>
        <v>2.6335228594823725</v>
      </c>
      <c r="AH137" s="209">
        <f t="shared" si="47"/>
        <v>2.7824972967211496</v>
      </c>
      <c r="AI137" s="209">
        <f t="shared" si="47"/>
        <v>2.9375796858867167</v>
      </c>
      <c r="AJ137" s="209">
        <f t="shared" si="47"/>
        <v>3.0990204530080714</v>
      </c>
      <c r="AK137" s="209">
        <f t="shared" si="47"/>
        <v>3.2670802915814017</v>
      </c>
      <c r="AL137" s="209">
        <f t="shared" si="47"/>
        <v>3.4420305835362388</v>
      </c>
      <c r="AM137" s="209">
        <f t="shared" si="47"/>
        <v>3.6241538374612245</v>
      </c>
      <c r="AN137" s="209">
        <f t="shared" si="47"/>
        <v>3.8137441447971341</v>
      </c>
      <c r="AO137" s="209">
        <f t="shared" si="47"/>
        <v>4.0111076547338165</v>
      </c>
      <c r="AP137" s="209">
        <f t="shared" si="47"/>
        <v>4.2165630685779023</v>
      </c>
      <c r="AQ137" s="209">
        <f t="shared" si="47"/>
        <v>4.4304421543895955</v>
      </c>
      <c r="AR137" s="209">
        <f t="shared" si="47"/>
        <v>4.6530902827195684</v>
      </c>
      <c r="AS137" s="209">
        <f t="shared" si="47"/>
        <v>4.8848669843110706</v>
      </c>
      <c r="AT137" s="209">
        <f t="shared" si="47"/>
        <v>5.1261465306678238</v>
      </c>
      <c r="AU137" s="209">
        <f t="shared" si="47"/>
        <v>5.3773185384252038</v>
      </c>
      <c r="AV137" s="209">
        <f t="shared" si="47"/>
        <v>5.6387885985006365</v>
      </c>
      <c r="AW137" s="209">
        <f>(1+AV137)*(1+AW136)-1</f>
        <v>5.9109789310391623</v>
      </c>
      <c r="AX137" s="209">
        <f t="shared" si="47"/>
        <v>6.1943290672117675</v>
      </c>
      <c r="AY137" s="209">
        <f t="shared" si="47"/>
        <v>6.4892965589674496</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hidden="1" x14ac:dyDescent="0.2">
      <c r="A139" s="192"/>
      <c r="B139" s="212">
        <f>B135</f>
        <v>2024</v>
      </c>
      <c r="C139" s="212">
        <f>B139+1</f>
        <v>2025</v>
      </c>
      <c r="D139" s="212">
        <f t="shared" si="45"/>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212">
        <f t="shared" si="45"/>
        <v>2035</v>
      </c>
      <c r="N139" s="212">
        <f t="shared" si="45"/>
        <v>2036</v>
      </c>
      <c r="O139" s="212">
        <f t="shared" si="45"/>
        <v>2037</v>
      </c>
      <c r="P139" s="212">
        <f t="shared" si="45"/>
        <v>2038</v>
      </c>
      <c r="Q139" s="212">
        <f t="shared" si="45"/>
        <v>2039</v>
      </c>
      <c r="R139" s="212">
        <f t="shared" si="45"/>
        <v>2040</v>
      </c>
      <c r="S139" s="212">
        <f t="shared" si="45"/>
        <v>2041</v>
      </c>
      <c r="T139" s="212">
        <f t="shared" ref="T139:AI140" si="48">S139+1</f>
        <v>2042</v>
      </c>
      <c r="U139" s="212">
        <f t="shared" si="48"/>
        <v>2043</v>
      </c>
      <c r="V139" s="212">
        <f t="shared" si="48"/>
        <v>2044</v>
      </c>
      <c r="W139" s="212">
        <f t="shared" si="48"/>
        <v>2045</v>
      </c>
      <c r="X139" s="212">
        <f t="shared" si="48"/>
        <v>2046</v>
      </c>
      <c r="Y139" s="212">
        <f t="shared" si="48"/>
        <v>2047</v>
      </c>
      <c r="Z139" s="212">
        <f t="shared" si="48"/>
        <v>2048</v>
      </c>
      <c r="AA139" s="212">
        <f t="shared" si="48"/>
        <v>2049</v>
      </c>
      <c r="AB139" s="212">
        <f t="shared" si="48"/>
        <v>2050</v>
      </c>
      <c r="AC139" s="212">
        <f t="shared" si="48"/>
        <v>2051</v>
      </c>
      <c r="AD139" s="212">
        <f t="shared" si="48"/>
        <v>2052</v>
      </c>
      <c r="AE139" s="212">
        <f t="shared" si="48"/>
        <v>2053</v>
      </c>
      <c r="AF139" s="212">
        <f t="shared" si="48"/>
        <v>2054</v>
      </c>
      <c r="AG139" s="212">
        <f t="shared" si="48"/>
        <v>2055</v>
      </c>
      <c r="AH139" s="212">
        <f t="shared" si="48"/>
        <v>2056</v>
      </c>
      <c r="AI139" s="212">
        <f t="shared" si="48"/>
        <v>2057</v>
      </c>
      <c r="AJ139" s="212">
        <f t="shared" ref="AJ139:AY140" si="49">AI139+1</f>
        <v>2058</v>
      </c>
      <c r="AK139" s="212">
        <f t="shared" si="49"/>
        <v>2059</v>
      </c>
      <c r="AL139" s="212">
        <f t="shared" si="49"/>
        <v>2060</v>
      </c>
      <c r="AM139" s="212">
        <f t="shared" si="49"/>
        <v>2061</v>
      </c>
      <c r="AN139" s="212">
        <f t="shared" si="49"/>
        <v>2062</v>
      </c>
      <c r="AO139" s="212">
        <f t="shared" si="49"/>
        <v>2063</v>
      </c>
      <c r="AP139" s="212">
        <f t="shared" si="49"/>
        <v>2064</v>
      </c>
      <c r="AQ139" s="212">
        <f t="shared" si="49"/>
        <v>2065</v>
      </c>
      <c r="AR139" s="212">
        <f t="shared" si="49"/>
        <v>2066</v>
      </c>
      <c r="AS139" s="212">
        <f t="shared" si="49"/>
        <v>2067</v>
      </c>
      <c r="AT139" s="212">
        <f t="shared" si="49"/>
        <v>2068</v>
      </c>
      <c r="AU139" s="212">
        <f t="shared" si="49"/>
        <v>2069</v>
      </c>
      <c r="AV139" s="212">
        <f t="shared" si="49"/>
        <v>2070</v>
      </c>
      <c r="AW139" s="212">
        <f t="shared" si="49"/>
        <v>2071</v>
      </c>
      <c r="AX139" s="212">
        <f t="shared" si="49"/>
        <v>2072</v>
      </c>
      <c r="AY139" s="212">
        <f t="shared" si="49"/>
        <v>2073</v>
      </c>
    </row>
    <row r="140" spans="1:52" hidden="1" x14ac:dyDescent="0.2">
      <c r="A140" s="192">
        <v>0</v>
      </c>
      <c r="B140" s="213">
        <v>0</v>
      </c>
      <c r="C140" s="213">
        <v>1</v>
      </c>
      <c r="D140" s="213">
        <f t="shared" si="45"/>
        <v>2</v>
      </c>
      <c r="E140" s="213">
        <f>D140+1</f>
        <v>3</v>
      </c>
      <c r="F140" s="213">
        <f t="shared" si="45"/>
        <v>4</v>
      </c>
      <c r="G140" s="213">
        <f t="shared" si="45"/>
        <v>5</v>
      </c>
      <c r="H140" s="213">
        <f t="shared" si="45"/>
        <v>6</v>
      </c>
      <c r="I140" s="213">
        <f t="shared" si="45"/>
        <v>7</v>
      </c>
      <c r="J140" s="213">
        <f t="shared" si="45"/>
        <v>8</v>
      </c>
      <c r="K140" s="213">
        <f t="shared" si="45"/>
        <v>9</v>
      </c>
      <c r="L140" s="213">
        <f t="shared" si="45"/>
        <v>10</v>
      </c>
      <c r="M140" s="213">
        <f t="shared" si="45"/>
        <v>11</v>
      </c>
      <c r="N140" s="213">
        <f t="shared" si="45"/>
        <v>12</v>
      </c>
      <c r="O140" s="213">
        <f t="shared" si="45"/>
        <v>13</v>
      </c>
      <c r="P140" s="213">
        <f t="shared" si="45"/>
        <v>14</v>
      </c>
      <c r="Q140" s="213">
        <f t="shared" si="45"/>
        <v>15</v>
      </c>
      <c r="R140" s="213">
        <f t="shared" si="45"/>
        <v>16</v>
      </c>
      <c r="S140" s="213">
        <f t="shared" si="45"/>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92"/>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workbookViewId="0">
      <selection activeCell="E52" sqref="E52"/>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6"/>
      <c r="B6" s="216"/>
      <c r="C6" s="217"/>
      <c r="D6" s="217"/>
      <c r="E6" s="217"/>
      <c r="F6" s="217"/>
      <c r="G6" s="217"/>
      <c r="H6" s="217"/>
      <c r="I6" s="217"/>
      <c r="J6" s="216"/>
      <c r="K6" s="216"/>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P_25-0322</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Реконструкция ТП 163-25, ТП 163-22, ТП 163-24 в п. Красный Яр, тер. "Животноводческий комплекс молочного направления" Гвардейского района</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22" t="s">
        <v>360</v>
      </c>
      <c r="B19" s="422"/>
      <c r="C19" s="422"/>
      <c r="D19" s="422"/>
      <c r="E19" s="422"/>
      <c r="F19" s="422"/>
      <c r="G19" s="422"/>
      <c r="H19" s="422"/>
      <c r="I19" s="422"/>
      <c r="J19" s="422"/>
      <c r="K19" s="422"/>
    </row>
    <row r="20" spans="1:12" ht="15.75" x14ac:dyDescent="0.25">
      <c r="A20" s="218"/>
      <c r="K20" s="217"/>
    </row>
    <row r="21" spans="1:12" ht="15.75" x14ac:dyDescent="0.25">
      <c r="A21" s="423" t="s">
        <v>361</v>
      </c>
      <c r="B21" s="423" t="s">
        <v>362</v>
      </c>
      <c r="C21" s="423" t="s">
        <v>363</v>
      </c>
      <c r="D21" s="423"/>
      <c r="E21" s="423"/>
      <c r="F21" s="423"/>
      <c r="G21" s="423"/>
      <c r="H21" s="423"/>
      <c r="I21" s="423" t="s">
        <v>364</v>
      </c>
      <c r="J21" s="424" t="s">
        <v>365</v>
      </c>
      <c r="K21" s="423" t="s">
        <v>366</v>
      </c>
      <c r="L21" s="420" t="s">
        <v>367</v>
      </c>
    </row>
    <row r="22" spans="1:12" ht="54.75" customHeight="1" x14ac:dyDescent="0.25">
      <c r="A22" s="423"/>
      <c r="B22" s="423"/>
      <c r="C22" s="421" t="s">
        <v>436</v>
      </c>
      <c r="D22" s="421"/>
      <c r="E22" s="421" t="s">
        <v>541</v>
      </c>
      <c r="F22" s="421"/>
      <c r="G22" s="421" t="s">
        <v>368</v>
      </c>
      <c r="H22" s="421"/>
      <c r="I22" s="423"/>
      <c r="J22" s="425"/>
      <c r="K22" s="423"/>
      <c r="L22" s="420"/>
    </row>
    <row r="23" spans="1:12" ht="31.5" x14ac:dyDescent="0.25">
      <c r="A23" s="423"/>
      <c r="B23" s="423"/>
      <c r="C23" s="221" t="s">
        <v>369</v>
      </c>
      <c r="D23" s="221" t="s">
        <v>370</v>
      </c>
      <c r="E23" s="221" t="s">
        <v>369</v>
      </c>
      <c r="F23" s="221" t="s">
        <v>370</v>
      </c>
      <c r="G23" s="221" t="s">
        <v>369</v>
      </c>
      <c r="H23" s="221" t="s">
        <v>370</v>
      </c>
      <c r="I23" s="423"/>
      <c r="J23" s="426"/>
      <c r="K23" s="423"/>
      <c r="L23" s="420"/>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9">
        <v>1</v>
      </c>
      <c r="B25" s="350" t="s">
        <v>371</v>
      </c>
      <c r="C25" s="222"/>
      <c r="D25" s="223"/>
      <c r="E25" s="223"/>
      <c r="F25" s="223"/>
      <c r="G25" s="223"/>
      <c r="H25" s="222"/>
      <c r="I25" s="222"/>
      <c r="J25" s="224"/>
      <c r="K25" s="225"/>
      <c r="L25" s="226"/>
    </row>
    <row r="26" spans="1:12" ht="15.75" x14ac:dyDescent="0.25">
      <c r="A26" s="349" t="s">
        <v>372</v>
      </c>
      <c r="B26" s="351" t="s">
        <v>373</v>
      </c>
      <c r="C26" s="229">
        <v>45705</v>
      </c>
      <c r="D26" s="229">
        <v>45705</v>
      </c>
      <c r="E26" s="229">
        <v>45705</v>
      </c>
      <c r="F26" s="229">
        <v>45705</v>
      </c>
      <c r="G26" s="229">
        <v>45705</v>
      </c>
      <c r="H26" s="229">
        <v>45705</v>
      </c>
      <c r="I26" s="230">
        <v>100</v>
      </c>
      <c r="J26" s="230"/>
      <c r="K26" s="225"/>
      <c r="L26" s="225"/>
    </row>
    <row r="27" spans="1:12" ht="31.5" x14ac:dyDescent="0.25">
      <c r="A27" s="349" t="s">
        <v>374</v>
      </c>
      <c r="B27" s="351" t="s">
        <v>375</v>
      </c>
      <c r="C27" s="228" t="s">
        <v>30</v>
      </c>
      <c r="D27" s="229" t="str">
        <f t="shared" ref="D27:D30" si="0">C27</f>
        <v>не требуется</v>
      </c>
      <c r="E27" s="228" t="s">
        <v>30</v>
      </c>
      <c r="F27" s="229" t="str">
        <f t="shared" ref="F27:F30" si="1">E27</f>
        <v>не требуется</v>
      </c>
      <c r="G27" s="228" t="s">
        <v>30</v>
      </c>
      <c r="H27" s="229" t="str">
        <f t="shared" ref="H27:H54" si="2">G27</f>
        <v>не требуется</v>
      </c>
      <c r="I27" s="231"/>
      <c r="J27" s="223"/>
      <c r="K27" s="225"/>
      <c r="L27" s="225"/>
    </row>
    <row r="28" spans="1:12" ht="47.25" x14ac:dyDescent="0.25">
      <c r="A28" s="349" t="s">
        <v>637</v>
      </c>
      <c r="B28" s="351" t="s">
        <v>377</v>
      </c>
      <c r="C28" s="228" t="s">
        <v>30</v>
      </c>
      <c r="D28" s="229" t="str">
        <f t="shared" si="0"/>
        <v>не требуется</v>
      </c>
      <c r="E28" s="228" t="s">
        <v>30</v>
      </c>
      <c r="F28" s="229" t="str">
        <f t="shared" si="1"/>
        <v>не требуется</v>
      </c>
      <c r="G28" s="228" t="s">
        <v>30</v>
      </c>
      <c r="H28" s="229" t="str">
        <f t="shared" si="2"/>
        <v>не требуется</v>
      </c>
      <c r="I28" s="231"/>
      <c r="J28" s="223"/>
      <c r="K28" s="225"/>
      <c r="L28" s="225"/>
    </row>
    <row r="29" spans="1:12" ht="31.5" x14ac:dyDescent="0.25">
      <c r="A29" s="349" t="s">
        <v>376</v>
      </c>
      <c r="B29" s="351" t="s">
        <v>379</v>
      </c>
      <c r="C29" s="228" t="s">
        <v>30</v>
      </c>
      <c r="D29" s="229" t="str">
        <f t="shared" si="0"/>
        <v>не требуется</v>
      </c>
      <c r="E29" s="228" t="s">
        <v>30</v>
      </c>
      <c r="F29" s="229" t="str">
        <f t="shared" si="1"/>
        <v>не требуется</v>
      </c>
      <c r="G29" s="228" t="s">
        <v>30</v>
      </c>
      <c r="H29" s="229" t="str">
        <f t="shared" si="2"/>
        <v>не требуется</v>
      </c>
      <c r="I29" s="231"/>
      <c r="J29" s="232"/>
      <c r="K29" s="225"/>
      <c r="L29" s="225"/>
    </row>
    <row r="30" spans="1:12" ht="31.5" x14ac:dyDescent="0.25">
      <c r="A30" s="349" t="s">
        <v>378</v>
      </c>
      <c r="B30" s="351" t="s">
        <v>381</v>
      </c>
      <c r="C30" s="228" t="s">
        <v>30</v>
      </c>
      <c r="D30" s="229" t="str">
        <f t="shared" si="0"/>
        <v>не требуется</v>
      </c>
      <c r="E30" s="228" t="s">
        <v>30</v>
      </c>
      <c r="F30" s="229" t="str">
        <f t="shared" si="1"/>
        <v>не требуется</v>
      </c>
      <c r="G30" s="228" t="s">
        <v>30</v>
      </c>
      <c r="H30" s="229" t="str">
        <f t="shared" si="2"/>
        <v>не требуется</v>
      </c>
      <c r="I30" s="231"/>
      <c r="J30" s="224"/>
      <c r="K30" s="225"/>
      <c r="L30" s="225"/>
    </row>
    <row r="31" spans="1:12" ht="31.5" x14ac:dyDescent="0.25">
      <c r="A31" s="349" t="s">
        <v>380</v>
      </c>
      <c r="B31" s="352" t="s">
        <v>383</v>
      </c>
      <c r="C31" s="228">
        <v>45856</v>
      </c>
      <c r="D31" s="228">
        <v>45856</v>
      </c>
      <c r="E31" s="228">
        <v>45856</v>
      </c>
      <c r="F31" s="228">
        <v>45856</v>
      </c>
      <c r="G31" s="228">
        <v>45856</v>
      </c>
      <c r="H31" s="228">
        <v>45856</v>
      </c>
      <c r="I31" s="230">
        <v>100</v>
      </c>
      <c r="J31" s="230"/>
      <c r="K31" s="225"/>
      <c r="L31" s="225"/>
    </row>
    <row r="32" spans="1:12" ht="31.5" x14ac:dyDescent="0.25">
      <c r="A32" s="349" t="s">
        <v>382</v>
      </c>
      <c r="B32" s="352" t="s">
        <v>385</v>
      </c>
      <c r="C32" s="228">
        <v>45975</v>
      </c>
      <c r="D32" s="229">
        <v>46006</v>
      </c>
      <c r="E32" s="228">
        <v>45989</v>
      </c>
      <c r="F32" s="229">
        <v>45989</v>
      </c>
      <c r="G32" s="228">
        <v>45975</v>
      </c>
      <c r="H32" s="229">
        <v>46006</v>
      </c>
      <c r="I32" s="230">
        <v>100</v>
      </c>
      <c r="J32" s="230"/>
      <c r="K32" s="225"/>
      <c r="L32" s="225"/>
    </row>
    <row r="33" spans="1:12" ht="47.25" x14ac:dyDescent="0.25">
      <c r="A33" s="349" t="s">
        <v>384</v>
      </c>
      <c r="B33" s="352" t="s">
        <v>387</v>
      </c>
      <c r="C33" s="228" t="s">
        <v>30</v>
      </c>
      <c r="D33" s="229" t="str">
        <f t="shared" ref="D33:D34" si="3">C33</f>
        <v>не требуется</v>
      </c>
      <c r="E33" s="229" t="str">
        <f t="shared" ref="E33:E34" si="4">D33</f>
        <v>не требуется</v>
      </c>
      <c r="F33" s="229" t="str">
        <f t="shared" ref="F33:F34" si="5">E33</f>
        <v>не требуется</v>
      </c>
      <c r="G33" s="228" t="s">
        <v>30</v>
      </c>
      <c r="H33" s="229" t="str">
        <f t="shared" si="2"/>
        <v>не требуется</v>
      </c>
      <c r="I33" s="231"/>
      <c r="J33" s="232"/>
      <c r="K33" s="225"/>
      <c r="L33" s="225"/>
    </row>
    <row r="34" spans="1:12" ht="63" x14ac:dyDescent="0.25">
      <c r="A34" s="349" t="s">
        <v>386</v>
      </c>
      <c r="B34" s="352" t="s">
        <v>389</v>
      </c>
      <c r="C34" s="228" t="s">
        <v>30</v>
      </c>
      <c r="D34" s="229" t="str">
        <f t="shared" si="3"/>
        <v>не требуется</v>
      </c>
      <c r="E34" s="229" t="str">
        <f t="shared" si="4"/>
        <v>не требуется</v>
      </c>
      <c r="F34" s="229" t="str">
        <f t="shared" si="5"/>
        <v>не требуется</v>
      </c>
      <c r="G34" s="228" t="s">
        <v>30</v>
      </c>
      <c r="H34" s="229" t="str">
        <f t="shared" si="2"/>
        <v>не требуется</v>
      </c>
      <c r="I34" s="233"/>
      <c r="J34" s="223"/>
      <c r="K34" s="227"/>
      <c r="L34" s="225"/>
    </row>
    <row r="35" spans="1:12" ht="31.5" x14ac:dyDescent="0.25">
      <c r="A35" s="349" t="s">
        <v>388</v>
      </c>
      <c r="B35" s="352" t="s">
        <v>391</v>
      </c>
      <c r="C35" s="228">
        <v>45992</v>
      </c>
      <c r="D35" s="229">
        <v>46006</v>
      </c>
      <c r="E35" s="229">
        <v>46015</v>
      </c>
      <c r="F35" s="229">
        <v>46015</v>
      </c>
      <c r="G35" s="228">
        <v>45992</v>
      </c>
      <c r="H35" s="229">
        <v>46006</v>
      </c>
      <c r="I35" s="230">
        <v>100</v>
      </c>
      <c r="J35" s="230"/>
      <c r="K35" s="227"/>
      <c r="L35" s="225"/>
    </row>
    <row r="36" spans="1:12" ht="31.5" x14ac:dyDescent="0.25">
      <c r="A36" s="349" t="s">
        <v>390</v>
      </c>
      <c r="B36" s="352" t="s">
        <v>393</v>
      </c>
      <c r="C36" s="228" t="s">
        <v>30</v>
      </c>
      <c r="D36" s="229" t="str">
        <f t="shared" ref="D36" si="6">C36</f>
        <v>не требуется</v>
      </c>
      <c r="E36" s="229" t="str">
        <f t="shared" ref="E36" si="7">D36</f>
        <v>не требуется</v>
      </c>
      <c r="F36" s="229" t="str">
        <f t="shared" ref="F36" si="8">E36</f>
        <v>не требуется</v>
      </c>
      <c r="G36" s="228" t="s">
        <v>30</v>
      </c>
      <c r="H36" s="229" t="str">
        <f t="shared" si="2"/>
        <v>не требуется</v>
      </c>
      <c r="I36" s="234"/>
      <c r="J36" s="232"/>
      <c r="K36" s="235"/>
      <c r="L36" s="225"/>
    </row>
    <row r="37" spans="1:12" ht="15.75" x14ac:dyDescent="0.25">
      <c r="A37" s="349" t="s">
        <v>392</v>
      </c>
      <c r="B37" s="352" t="s">
        <v>395</v>
      </c>
      <c r="C37" s="228">
        <v>45975</v>
      </c>
      <c r="D37" s="229">
        <v>46006</v>
      </c>
      <c r="E37" s="228">
        <v>45989</v>
      </c>
      <c r="F37" s="229">
        <v>45989</v>
      </c>
      <c r="G37" s="228">
        <v>45975</v>
      </c>
      <c r="H37" s="229">
        <v>46006</v>
      </c>
      <c r="I37" s="230">
        <v>100</v>
      </c>
      <c r="J37" s="230"/>
      <c r="K37" s="235"/>
      <c r="L37" s="225"/>
    </row>
    <row r="38" spans="1:12" ht="15.75" x14ac:dyDescent="0.25">
      <c r="A38" s="349" t="s">
        <v>394</v>
      </c>
      <c r="B38" s="350" t="s">
        <v>396</v>
      </c>
      <c r="C38" s="229"/>
      <c r="D38" s="229"/>
      <c r="E38" s="229"/>
      <c r="F38" s="229"/>
      <c r="G38" s="229"/>
      <c r="H38" s="229"/>
      <c r="I38" s="236"/>
      <c r="J38" s="225"/>
      <c r="K38" s="225"/>
      <c r="L38" s="225"/>
    </row>
    <row r="39" spans="1:12" ht="63" x14ac:dyDescent="0.25">
      <c r="A39" s="349">
        <v>2</v>
      </c>
      <c r="B39" s="352" t="s">
        <v>398</v>
      </c>
      <c r="C39" s="228">
        <v>45856</v>
      </c>
      <c r="D39" s="228">
        <v>45856</v>
      </c>
      <c r="E39" s="228">
        <v>46009</v>
      </c>
      <c r="F39" s="228">
        <v>46009</v>
      </c>
      <c r="G39" s="228">
        <v>45856</v>
      </c>
      <c r="H39" s="228">
        <v>45856</v>
      </c>
      <c r="I39" s="230">
        <v>100</v>
      </c>
      <c r="J39" s="230"/>
      <c r="K39" s="225"/>
      <c r="L39" s="225"/>
    </row>
    <row r="40" spans="1:12" ht="15.75" x14ac:dyDescent="0.25">
      <c r="A40" s="349" t="s">
        <v>397</v>
      </c>
      <c r="B40" s="352" t="s">
        <v>400</v>
      </c>
      <c r="C40" s="228" t="s">
        <v>30</v>
      </c>
      <c r="D40" s="229" t="str">
        <f t="shared" ref="D40" si="9">C40</f>
        <v>не требуется</v>
      </c>
      <c r="E40" s="229" t="str">
        <f t="shared" ref="E40" si="10">D40</f>
        <v>не требуется</v>
      </c>
      <c r="F40" s="229" t="str">
        <f t="shared" ref="F40" si="11">E40</f>
        <v>не требуется</v>
      </c>
      <c r="G40" s="228" t="s">
        <v>30</v>
      </c>
      <c r="H40" s="229" t="str">
        <f t="shared" si="2"/>
        <v>не требуется</v>
      </c>
      <c r="I40" s="230"/>
      <c r="J40" s="223"/>
      <c r="K40" s="225"/>
      <c r="L40" s="225"/>
    </row>
    <row r="41" spans="1:12" ht="47.25" x14ac:dyDescent="0.25">
      <c r="A41" s="349" t="s">
        <v>399</v>
      </c>
      <c r="B41" s="350" t="s">
        <v>401</v>
      </c>
      <c r="C41" s="229"/>
      <c r="D41" s="237"/>
      <c r="E41" s="229"/>
      <c r="F41" s="237"/>
      <c r="G41" s="229"/>
      <c r="H41" s="237"/>
      <c r="I41" s="236"/>
      <c r="J41" s="225"/>
      <c r="K41" s="225"/>
      <c r="L41" s="225"/>
    </row>
    <row r="42" spans="1:12" ht="31.5" x14ac:dyDescent="0.25">
      <c r="A42" s="349">
        <v>3</v>
      </c>
      <c r="B42" s="352" t="s">
        <v>403</v>
      </c>
      <c r="C42" s="228" t="s">
        <v>30</v>
      </c>
      <c r="D42" s="229" t="str">
        <f t="shared" ref="D42:D43" si="12">C42</f>
        <v>не требуется</v>
      </c>
      <c r="E42" s="229" t="str">
        <f t="shared" ref="E42:E43" si="13">D42</f>
        <v>не требуется</v>
      </c>
      <c r="F42" s="229" t="str">
        <f t="shared" ref="F42:F43" si="14">E42</f>
        <v>не требуется</v>
      </c>
      <c r="G42" s="228" t="s">
        <v>30</v>
      </c>
      <c r="H42" s="229" t="str">
        <f t="shared" si="2"/>
        <v>не требуется</v>
      </c>
      <c r="I42" s="238"/>
      <c r="J42" s="232"/>
      <c r="K42" s="225"/>
      <c r="L42" s="225"/>
    </row>
    <row r="43" spans="1:12" ht="15.75" x14ac:dyDescent="0.25">
      <c r="A43" s="349" t="s">
        <v>402</v>
      </c>
      <c r="B43" s="352" t="s">
        <v>405</v>
      </c>
      <c r="C43" s="228" t="s">
        <v>30</v>
      </c>
      <c r="D43" s="229" t="str">
        <f t="shared" si="12"/>
        <v>не требуется</v>
      </c>
      <c r="E43" s="229" t="str">
        <f t="shared" si="13"/>
        <v>не требуется</v>
      </c>
      <c r="F43" s="229" t="str">
        <f t="shared" si="14"/>
        <v>не требуется</v>
      </c>
      <c r="G43" s="228" t="s">
        <v>30</v>
      </c>
      <c r="H43" s="229" t="str">
        <f t="shared" si="2"/>
        <v>не требуется</v>
      </c>
      <c r="I43" s="230"/>
      <c r="J43" s="230"/>
      <c r="K43" s="225"/>
      <c r="L43" s="225"/>
    </row>
    <row r="44" spans="1:12" ht="15.75" x14ac:dyDescent="0.25">
      <c r="A44" s="349" t="s">
        <v>404</v>
      </c>
      <c r="B44" s="352" t="s">
        <v>407</v>
      </c>
      <c r="C44" s="228">
        <f>D39</f>
        <v>45856</v>
      </c>
      <c r="D44" s="229">
        <v>46016</v>
      </c>
      <c r="E44" s="228">
        <v>46009</v>
      </c>
      <c r="F44" s="228">
        <v>46021</v>
      </c>
      <c r="G44" s="228">
        <f>H39</f>
        <v>45856</v>
      </c>
      <c r="H44" s="229">
        <v>46016</v>
      </c>
      <c r="I44" s="230">
        <v>100</v>
      </c>
      <c r="J44" s="230"/>
      <c r="K44" s="225"/>
      <c r="L44" s="225"/>
    </row>
    <row r="45" spans="1:12" ht="78.75" x14ac:dyDescent="0.25">
      <c r="A45" s="349" t="s">
        <v>406</v>
      </c>
      <c r="B45" s="352" t="s">
        <v>409</v>
      </c>
      <c r="C45" s="228" t="s">
        <v>30</v>
      </c>
      <c r="D45" s="229" t="str">
        <f t="shared" ref="D45:D46" si="15">C45</f>
        <v>не требуется</v>
      </c>
      <c r="E45" s="229" t="str">
        <f t="shared" ref="E45:E46" si="16">D45</f>
        <v>не требуется</v>
      </c>
      <c r="F45" s="229" t="str">
        <f t="shared" ref="F45:F46" si="17">E45</f>
        <v>не требуется</v>
      </c>
      <c r="G45" s="228" t="s">
        <v>30</v>
      </c>
      <c r="H45" s="229" t="str">
        <f t="shared" si="2"/>
        <v>не требуется</v>
      </c>
      <c r="I45" s="236"/>
      <c r="J45" s="225"/>
      <c r="K45" s="225"/>
      <c r="L45" s="225"/>
    </row>
    <row r="46" spans="1:12" ht="157.5" x14ac:dyDescent="0.25">
      <c r="A46" s="349" t="s">
        <v>408</v>
      </c>
      <c r="B46" s="352" t="s">
        <v>411</v>
      </c>
      <c r="C46" s="228" t="s">
        <v>30</v>
      </c>
      <c r="D46" s="229" t="str">
        <f t="shared" si="15"/>
        <v>не требуется</v>
      </c>
      <c r="E46" s="229" t="str">
        <f t="shared" si="16"/>
        <v>не требуется</v>
      </c>
      <c r="F46" s="229" t="str">
        <f t="shared" si="17"/>
        <v>не требуется</v>
      </c>
      <c r="G46" s="228" t="s">
        <v>30</v>
      </c>
      <c r="H46" s="229" t="str">
        <f t="shared" si="2"/>
        <v>не требуется</v>
      </c>
      <c r="I46" s="236"/>
      <c r="J46" s="225"/>
      <c r="K46" s="225"/>
      <c r="L46" s="225"/>
    </row>
    <row r="47" spans="1:12" ht="15.75" x14ac:dyDescent="0.25">
      <c r="A47" s="349" t="s">
        <v>410</v>
      </c>
      <c r="B47" s="352" t="s">
        <v>412</v>
      </c>
      <c r="C47" s="229">
        <v>46016</v>
      </c>
      <c r="D47" s="229">
        <v>46022</v>
      </c>
      <c r="E47" s="229">
        <v>46014</v>
      </c>
      <c r="F47" s="229">
        <v>46017</v>
      </c>
      <c r="G47" s="229">
        <v>46016</v>
      </c>
      <c r="H47" s="229">
        <v>46022</v>
      </c>
      <c r="I47" s="230">
        <v>100</v>
      </c>
      <c r="J47" s="230"/>
      <c r="K47" s="225"/>
      <c r="L47" s="225"/>
    </row>
    <row r="48" spans="1:12" ht="31.5" x14ac:dyDescent="0.25">
      <c r="A48" s="349" t="s">
        <v>638</v>
      </c>
      <c r="B48" s="350" t="s">
        <v>413</v>
      </c>
      <c r="C48" s="229"/>
      <c r="D48" s="239"/>
      <c r="E48" s="229"/>
      <c r="F48" s="237"/>
      <c r="G48" s="229"/>
      <c r="H48" s="239"/>
      <c r="I48" s="236"/>
      <c r="J48" s="236"/>
      <c r="K48" s="225"/>
      <c r="L48" s="225"/>
    </row>
    <row r="49" spans="1:12" ht="31.5" x14ac:dyDescent="0.25">
      <c r="A49" s="349">
        <v>4</v>
      </c>
      <c r="B49" s="352" t="s">
        <v>414</v>
      </c>
      <c r="C49" s="229">
        <v>46016</v>
      </c>
      <c r="D49" s="229">
        <v>46022</v>
      </c>
      <c r="E49" s="229">
        <v>46014</v>
      </c>
      <c r="F49" s="229">
        <v>46017</v>
      </c>
      <c r="G49" s="229">
        <v>46016</v>
      </c>
      <c r="H49" s="229">
        <v>46022</v>
      </c>
      <c r="I49" s="230">
        <v>100</v>
      </c>
      <c r="J49" s="230"/>
      <c r="K49" s="225"/>
      <c r="L49" s="225"/>
    </row>
    <row r="50" spans="1:12" ht="78.75" x14ac:dyDescent="0.25">
      <c r="A50" s="349" t="s">
        <v>639</v>
      </c>
      <c r="B50" s="352" t="s">
        <v>416</v>
      </c>
      <c r="C50" s="229">
        <v>46016</v>
      </c>
      <c r="D50" s="229">
        <v>46022</v>
      </c>
      <c r="E50" s="229">
        <v>46022</v>
      </c>
      <c r="F50" s="229">
        <v>46022</v>
      </c>
      <c r="G50" s="229">
        <v>46016</v>
      </c>
      <c r="H50" s="229">
        <v>46022</v>
      </c>
      <c r="I50" s="230">
        <v>100</v>
      </c>
      <c r="J50" s="230"/>
      <c r="K50" s="225"/>
      <c r="L50" s="225"/>
    </row>
    <row r="51" spans="1:12" ht="63" x14ac:dyDescent="0.25">
      <c r="A51" s="349" t="s">
        <v>415</v>
      </c>
      <c r="B51" s="352" t="s">
        <v>418</v>
      </c>
      <c r="C51" s="228" t="s">
        <v>30</v>
      </c>
      <c r="D51" s="229" t="str">
        <f t="shared" ref="D51" si="18">C51</f>
        <v>не требуется</v>
      </c>
      <c r="E51" s="229" t="str">
        <f t="shared" ref="E51" si="19">D51</f>
        <v>не требуется</v>
      </c>
      <c r="F51" s="229" t="str">
        <f t="shared" ref="F51" si="20">E51</f>
        <v>не требуется</v>
      </c>
      <c r="G51" s="228" t="s">
        <v>30</v>
      </c>
      <c r="H51" s="229" t="str">
        <f t="shared" si="2"/>
        <v>не требуется</v>
      </c>
      <c r="I51" s="236"/>
      <c r="J51" s="236"/>
      <c r="K51" s="225"/>
      <c r="L51" s="225"/>
    </row>
    <row r="52" spans="1:12" ht="63" x14ac:dyDescent="0.25">
      <c r="A52" s="349" t="s">
        <v>417</v>
      </c>
      <c r="B52" s="352" t="s">
        <v>420</v>
      </c>
      <c r="C52" s="229">
        <v>46022</v>
      </c>
      <c r="D52" s="229">
        <v>46435</v>
      </c>
      <c r="E52" s="228"/>
      <c r="F52" s="229"/>
      <c r="G52" s="229">
        <v>46022</v>
      </c>
      <c r="H52" s="229">
        <v>46435</v>
      </c>
      <c r="I52" s="236"/>
      <c r="J52" s="236"/>
      <c r="K52" s="225"/>
      <c r="L52" s="225"/>
    </row>
    <row r="53" spans="1:12" ht="31.5" x14ac:dyDescent="0.25">
      <c r="A53" s="349" t="s">
        <v>419</v>
      </c>
      <c r="B53" s="353" t="s">
        <v>422</v>
      </c>
      <c r="C53" s="229">
        <v>46016</v>
      </c>
      <c r="D53" s="229">
        <v>46022</v>
      </c>
      <c r="E53" s="229">
        <v>46022</v>
      </c>
      <c r="F53" s="229">
        <v>46022</v>
      </c>
      <c r="G53" s="229">
        <v>46016</v>
      </c>
      <c r="H53" s="229">
        <v>46022</v>
      </c>
      <c r="I53" s="230">
        <v>100</v>
      </c>
      <c r="J53" s="230"/>
      <c r="K53" s="225"/>
      <c r="L53" s="225"/>
    </row>
    <row r="54" spans="1:12" ht="31.5" x14ac:dyDescent="0.25">
      <c r="A54" s="349" t="s">
        <v>421</v>
      </c>
      <c r="B54" s="352" t="s">
        <v>423</v>
      </c>
      <c r="C54" s="228" t="s">
        <v>30</v>
      </c>
      <c r="D54" s="229" t="str">
        <f t="shared" ref="D54" si="21">C54</f>
        <v>не требуется</v>
      </c>
      <c r="E54" s="229" t="str">
        <f t="shared" ref="E54" si="22">D54</f>
        <v>не требуется</v>
      </c>
      <c r="F54" s="229" t="str">
        <f t="shared" ref="F54" si="23">E54</f>
        <v>не требуется</v>
      </c>
      <c r="G54" s="228" t="s">
        <v>30</v>
      </c>
      <c r="H54" s="229" t="str">
        <f t="shared" si="2"/>
        <v>не требуется</v>
      </c>
      <c r="I54" s="236"/>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E22" sqref="E22"/>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5.7109375" style="216" customWidth="1"/>
    <col min="7" max="7" width="13.85546875" style="216" customWidth="1"/>
    <col min="8" max="27" width="8.85546875" style="216" customWidth="1"/>
    <col min="28" max="28" width="13.140625" style="216" customWidth="1"/>
    <col min="29" max="29" width="18" style="216" customWidth="1"/>
    <col min="30" max="30" width="9.140625" style="216"/>
    <col min="31"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63" t="str">
        <f>'1. паспорт местоположение'!A12:C12</f>
        <v>P_25-0322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1"/>
      <c r="AC13" s="241"/>
    </row>
    <row r="14" spans="1:29" ht="36" customHeight="1" x14ac:dyDescent="0.25">
      <c r="A14"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425</v>
      </c>
      <c r="B20" s="429" t="s">
        <v>426</v>
      </c>
      <c r="C20" s="421" t="s">
        <v>427</v>
      </c>
      <c r="D20" s="421"/>
      <c r="E20" s="432" t="s">
        <v>428</v>
      </c>
      <c r="F20" s="432"/>
      <c r="G20" s="433" t="s">
        <v>429</v>
      </c>
      <c r="H20" s="440" t="s">
        <v>430</v>
      </c>
      <c r="I20" s="441"/>
      <c r="J20" s="441"/>
      <c r="K20" s="441"/>
      <c r="L20" s="440" t="s">
        <v>431</v>
      </c>
      <c r="M20" s="441"/>
      <c r="N20" s="441"/>
      <c r="O20" s="441"/>
      <c r="P20" s="440" t="s">
        <v>432</v>
      </c>
      <c r="Q20" s="441"/>
      <c r="R20" s="441"/>
      <c r="S20" s="441"/>
      <c r="T20" s="440" t="s">
        <v>433</v>
      </c>
      <c r="U20" s="441"/>
      <c r="V20" s="441"/>
      <c r="W20" s="441"/>
      <c r="X20" s="440" t="s">
        <v>434</v>
      </c>
      <c r="Y20" s="441"/>
      <c r="Z20" s="441"/>
      <c r="AA20" s="442"/>
      <c r="AB20" s="436" t="s">
        <v>435</v>
      </c>
      <c r="AC20" s="437"/>
      <c r="AD20" s="242"/>
      <c r="AE20" s="242"/>
      <c r="AF20" s="242"/>
    </row>
    <row r="21" spans="1:32" ht="75" customHeight="1" x14ac:dyDescent="0.25">
      <c r="A21" s="430"/>
      <c r="B21" s="430"/>
      <c r="C21" s="421"/>
      <c r="D21" s="421"/>
      <c r="E21" s="432"/>
      <c r="F21" s="432"/>
      <c r="G21" s="434"/>
      <c r="H21" s="421" t="s">
        <v>436</v>
      </c>
      <c r="I21" s="421"/>
      <c r="J21" s="421" t="s">
        <v>541</v>
      </c>
      <c r="K21" s="421"/>
      <c r="L21" s="421" t="s">
        <v>436</v>
      </c>
      <c r="M21" s="421"/>
      <c r="N21" s="421" t="s">
        <v>541</v>
      </c>
      <c r="O21" s="421"/>
      <c r="P21" s="421" t="s">
        <v>436</v>
      </c>
      <c r="Q21" s="421"/>
      <c r="R21" s="421" t="s">
        <v>541</v>
      </c>
      <c r="S21" s="421"/>
      <c r="T21" s="421" t="s">
        <v>436</v>
      </c>
      <c r="U21" s="421"/>
      <c r="V21" s="421" t="s">
        <v>541</v>
      </c>
      <c r="W21" s="421"/>
      <c r="X21" s="421" t="s">
        <v>436</v>
      </c>
      <c r="Y21" s="421"/>
      <c r="Z21" s="421" t="s">
        <v>541</v>
      </c>
      <c r="AA21" s="421"/>
      <c r="AB21" s="438"/>
      <c r="AC21" s="439"/>
    </row>
    <row r="22" spans="1:32" ht="75" customHeight="1" x14ac:dyDescent="0.25">
      <c r="A22" s="431"/>
      <c r="B22" s="431"/>
      <c r="C22" s="338" t="s">
        <v>436</v>
      </c>
      <c r="D22" s="338" t="s">
        <v>636</v>
      </c>
      <c r="E22" s="243" t="s">
        <v>437</v>
      </c>
      <c r="F22" s="243" t="s">
        <v>438</v>
      </c>
      <c r="G22" s="435"/>
      <c r="H22" s="244" t="s">
        <v>439</v>
      </c>
      <c r="I22" s="244" t="s">
        <v>440</v>
      </c>
      <c r="J22" s="244" t="s">
        <v>439</v>
      </c>
      <c r="K22" s="244" t="s">
        <v>440</v>
      </c>
      <c r="L22" s="244" t="s">
        <v>439</v>
      </c>
      <c r="M22" s="244" t="s">
        <v>440</v>
      </c>
      <c r="N22" s="244" t="s">
        <v>439</v>
      </c>
      <c r="O22" s="244" t="s">
        <v>440</v>
      </c>
      <c r="P22" s="244" t="s">
        <v>439</v>
      </c>
      <c r="Q22" s="244" t="s">
        <v>440</v>
      </c>
      <c r="R22" s="244" t="s">
        <v>439</v>
      </c>
      <c r="S22" s="244" t="s">
        <v>440</v>
      </c>
      <c r="T22" s="244" t="s">
        <v>439</v>
      </c>
      <c r="U22" s="244" t="s">
        <v>440</v>
      </c>
      <c r="V22" s="244" t="s">
        <v>439</v>
      </c>
      <c r="W22" s="244" t="s">
        <v>440</v>
      </c>
      <c r="X22" s="244" t="s">
        <v>439</v>
      </c>
      <c r="Y22" s="244" t="s">
        <v>440</v>
      </c>
      <c r="Z22" s="244" t="s">
        <v>439</v>
      </c>
      <c r="AA22" s="244" t="s">
        <v>440</v>
      </c>
      <c r="AB22" s="338" t="s">
        <v>436</v>
      </c>
      <c r="AC22" s="338" t="s">
        <v>541</v>
      </c>
    </row>
    <row r="23" spans="1:32" ht="19.5" customHeight="1" x14ac:dyDescent="0.25">
      <c r="A23" s="220">
        <v>1</v>
      </c>
      <c r="B23" s="220">
        <v>2</v>
      </c>
      <c r="C23" s="245">
        <f t="shared" ref="C23:D23" si="0">B23+1</f>
        <v>3</v>
      </c>
      <c r="D23" s="245">
        <f t="shared" si="0"/>
        <v>4</v>
      </c>
      <c r="E23" s="220">
        <v>5</v>
      </c>
      <c r="F23" s="220">
        <v>6</v>
      </c>
      <c r="G23" s="220">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441</v>
      </c>
      <c r="C24" s="248">
        <f>SUM(C25:C29)</f>
        <v>2.65638394</v>
      </c>
      <c r="D24" s="248">
        <f t="shared" ref="D24" si="2">SUM(D25:D29)</f>
        <v>0</v>
      </c>
      <c r="E24" s="248">
        <f t="shared" ref="E24:F24" si="3">SUM(E25:E29)</f>
        <v>2.65638394</v>
      </c>
      <c r="F24" s="248">
        <f t="shared" si="3"/>
        <v>2.65638394</v>
      </c>
      <c r="G24" s="248">
        <f>SUM(G25:G29)</f>
        <v>0</v>
      </c>
      <c r="H24" s="248">
        <f>SUM(H25:H29)</f>
        <v>2.65638394</v>
      </c>
      <c r="I24" s="248">
        <f t="shared" ref="I24" si="4">SUM(I25:I29)</f>
        <v>0</v>
      </c>
      <c r="J24" s="248">
        <f t="shared" ref="J24:K24" si="5">SUM(J25:J29)</f>
        <v>1.424536E-2</v>
      </c>
      <c r="K24" s="248">
        <f t="shared" si="5"/>
        <v>0</v>
      </c>
      <c r="L24" s="248">
        <f t="shared" ref="L24:S24" si="6">SUM(L25:L29)</f>
        <v>0</v>
      </c>
      <c r="M24" s="248">
        <f t="shared" si="6"/>
        <v>0</v>
      </c>
      <c r="N24" s="248">
        <f>SUM(N25:N29)</f>
        <v>1.4097941999999999</v>
      </c>
      <c r="O24" s="248">
        <f t="shared" si="6"/>
        <v>1.4097941999999999</v>
      </c>
      <c r="P24" s="248">
        <f t="shared" si="6"/>
        <v>0</v>
      </c>
      <c r="Q24" s="248">
        <f t="shared" si="6"/>
        <v>0</v>
      </c>
      <c r="R24" s="248">
        <f>SUM(R25:R29)</f>
        <v>0</v>
      </c>
      <c r="S24" s="248">
        <f t="shared" si="6"/>
        <v>0</v>
      </c>
      <c r="T24" s="248">
        <f t="shared" ref="T24:Y24" si="7">SUM(T25:T29)</f>
        <v>0</v>
      </c>
      <c r="U24" s="248">
        <f t="shared" ref="U24:W24" si="8">SUM(U25:U29)</f>
        <v>0</v>
      </c>
      <c r="V24" s="248">
        <f t="shared" si="8"/>
        <v>0</v>
      </c>
      <c r="W24" s="248">
        <f t="shared" si="8"/>
        <v>0</v>
      </c>
      <c r="X24" s="248">
        <f>SUM(X25:X29)</f>
        <v>0</v>
      </c>
      <c r="Y24" s="248">
        <f t="shared" si="7"/>
        <v>0</v>
      </c>
      <c r="Z24" s="248">
        <f t="shared" ref="Z24:AA24" si="9">SUM(Z25:Z29)</f>
        <v>0</v>
      </c>
      <c r="AA24" s="248">
        <f t="shared" si="9"/>
        <v>0</v>
      </c>
      <c r="AB24" s="249">
        <f>H24+L24+P24+T24+X24</f>
        <v>2.65638394</v>
      </c>
      <c r="AC24" s="250">
        <f>J24+N24+R24+V24+Z24</f>
        <v>1.42403956</v>
      </c>
      <c r="AE24" s="251">
        <f>AD24+AC24</f>
        <v>1.42403956</v>
      </c>
    </row>
    <row r="25" spans="1:32" ht="24" customHeight="1" x14ac:dyDescent="0.25">
      <c r="A25" s="252" t="s">
        <v>442</v>
      </c>
      <c r="B25" s="253" t="s">
        <v>443</v>
      </c>
      <c r="C25" s="250">
        <v>0</v>
      </c>
      <c r="D25" s="250">
        <v>0</v>
      </c>
      <c r="E25" s="250">
        <f>C25</f>
        <v>0</v>
      </c>
      <c r="F25" s="250">
        <f t="shared" ref="F25:F64" si="10">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ref="AB25:AB64" si="11">H25+L25+P25+T25+X25</f>
        <v>0</v>
      </c>
      <c r="AC25" s="250">
        <f t="shared" ref="AC25:AC64" si="12">J25+N25+R25+V25+Z25</f>
        <v>0</v>
      </c>
    </row>
    <row r="26" spans="1:32" x14ac:dyDescent="0.25">
      <c r="A26" s="252" t="s">
        <v>444</v>
      </c>
      <c r="B26" s="253" t="s">
        <v>445</v>
      </c>
      <c r="C26" s="250">
        <v>0</v>
      </c>
      <c r="D26" s="250">
        <v>0</v>
      </c>
      <c r="E26" s="250">
        <f>C26</f>
        <v>0</v>
      </c>
      <c r="F26" s="250">
        <f t="shared" si="10"/>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11"/>
        <v>0</v>
      </c>
      <c r="AC26" s="250">
        <f t="shared" si="12"/>
        <v>0</v>
      </c>
    </row>
    <row r="27" spans="1:32" ht="31.5" x14ac:dyDescent="0.25">
      <c r="A27" s="252" t="s">
        <v>446</v>
      </c>
      <c r="B27" s="253" t="s">
        <v>447</v>
      </c>
      <c r="C27" s="250">
        <v>0</v>
      </c>
      <c r="D27" s="250">
        <v>0</v>
      </c>
      <c r="E27" s="250">
        <f>C27</f>
        <v>0</v>
      </c>
      <c r="F27" s="250">
        <f t="shared" si="10"/>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249">
        <f t="shared" si="11"/>
        <v>0</v>
      </c>
      <c r="AC27" s="250">
        <f t="shared" si="12"/>
        <v>0</v>
      </c>
    </row>
    <row r="28" spans="1:32" x14ac:dyDescent="0.25">
      <c r="A28" s="252" t="s">
        <v>448</v>
      </c>
      <c r="B28" s="253" t="s">
        <v>449</v>
      </c>
      <c r="C28" s="250">
        <v>2.65638394</v>
      </c>
      <c r="D28" s="250">
        <v>0</v>
      </c>
      <c r="E28" s="250">
        <f>C28</f>
        <v>2.65638394</v>
      </c>
      <c r="F28" s="250">
        <f t="shared" si="10"/>
        <v>2.65638394</v>
      </c>
      <c r="G28" s="254">
        <v>0</v>
      </c>
      <c r="H28" s="254">
        <v>2.65638394</v>
      </c>
      <c r="I28" s="254">
        <v>0</v>
      </c>
      <c r="J28" s="254">
        <v>1.424536E-2</v>
      </c>
      <c r="K28" s="254">
        <v>0</v>
      </c>
      <c r="L28" s="254">
        <v>0</v>
      </c>
      <c r="M28" s="254">
        <v>0</v>
      </c>
      <c r="N28" s="254">
        <v>1.4097941999999999</v>
      </c>
      <c r="O28" s="254">
        <v>1.4097941999999999</v>
      </c>
      <c r="P28" s="254">
        <v>0</v>
      </c>
      <c r="Q28" s="254">
        <v>0</v>
      </c>
      <c r="R28" s="254">
        <v>0</v>
      </c>
      <c r="S28" s="254">
        <v>0</v>
      </c>
      <c r="T28" s="254">
        <v>0</v>
      </c>
      <c r="U28" s="254">
        <v>0</v>
      </c>
      <c r="V28" s="254">
        <v>0</v>
      </c>
      <c r="W28" s="254">
        <v>0</v>
      </c>
      <c r="X28" s="254">
        <v>0</v>
      </c>
      <c r="Y28" s="254">
        <v>0</v>
      </c>
      <c r="Z28" s="254">
        <v>0</v>
      </c>
      <c r="AA28" s="254">
        <v>0</v>
      </c>
      <c r="AB28" s="249">
        <f t="shared" si="11"/>
        <v>2.65638394</v>
      </c>
      <c r="AC28" s="250">
        <f t="shared" si="12"/>
        <v>1.42403956</v>
      </c>
    </row>
    <row r="29" spans="1:32" x14ac:dyDescent="0.25">
      <c r="A29" s="252" t="s">
        <v>450</v>
      </c>
      <c r="B29" s="255" t="s">
        <v>451</v>
      </c>
      <c r="C29" s="250">
        <v>0</v>
      </c>
      <c r="D29" s="250">
        <v>0</v>
      </c>
      <c r="E29" s="250">
        <f>C29</f>
        <v>0</v>
      </c>
      <c r="F29" s="250">
        <f t="shared" si="10"/>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11"/>
        <v>0</v>
      </c>
      <c r="AC29" s="250">
        <f t="shared" si="12"/>
        <v>0</v>
      </c>
    </row>
    <row r="30" spans="1:32" s="256" customFormat="1" ht="47.25" x14ac:dyDescent="0.25">
      <c r="A30" s="246" t="s">
        <v>17</v>
      </c>
      <c r="B30" s="247" t="s">
        <v>452</v>
      </c>
      <c r="C30" s="250">
        <f>SUM(C31:C34)</f>
        <v>2.2136532799999999</v>
      </c>
      <c r="D30" s="250">
        <f t="shared" ref="D30" si="13">SUM(D31:D34)</f>
        <v>0</v>
      </c>
      <c r="E30" s="250">
        <f t="shared" ref="E30:G30" si="14">SUM(E31:E34)</f>
        <v>2.2136532799999999</v>
      </c>
      <c r="F30" s="250">
        <f t="shared" si="14"/>
        <v>2.2136532799999999</v>
      </c>
      <c r="G30" s="250">
        <f t="shared" si="14"/>
        <v>0</v>
      </c>
      <c r="H30" s="250">
        <f>SUM(H31:H34)</f>
        <v>2.2136532799999999</v>
      </c>
      <c r="I30" s="250">
        <f t="shared" ref="I30" si="15">SUM(I31:I34)</f>
        <v>0</v>
      </c>
      <c r="J30" s="250">
        <f t="shared" ref="J30:K30" si="16">SUM(J31:J34)</f>
        <v>1.1866996300000001</v>
      </c>
      <c r="K30" s="250">
        <f t="shared" si="16"/>
        <v>0</v>
      </c>
      <c r="L30" s="250">
        <f t="shared" ref="L30:S30" si="17">SUM(L31:L34)</f>
        <v>0</v>
      </c>
      <c r="M30" s="250">
        <f t="shared" si="17"/>
        <v>0</v>
      </c>
      <c r="N30" s="250">
        <f>SUM(N31:N34)</f>
        <v>0</v>
      </c>
      <c r="O30" s="250">
        <f t="shared" si="17"/>
        <v>0</v>
      </c>
      <c r="P30" s="250">
        <f t="shared" si="17"/>
        <v>0</v>
      </c>
      <c r="Q30" s="250">
        <f t="shared" si="17"/>
        <v>0</v>
      </c>
      <c r="R30" s="250">
        <f>SUM(R31:R34)</f>
        <v>0</v>
      </c>
      <c r="S30" s="250">
        <f t="shared" si="17"/>
        <v>0</v>
      </c>
      <c r="T30" s="250">
        <f t="shared" ref="T30:Y30" si="18">SUM(T31:T34)</f>
        <v>0</v>
      </c>
      <c r="U30" s="250">
        <f t="shared" ref="U30:W30" si="19">SUM(U31:U34)</f>
        <v>0</v>
      </c>
      <c r="V30" s="250">
        <f t="shared" si="19"/>
        <v>0</v>
      </c>
      <c r="W30" s="250">
        <f t="shared" si="19"/>
        <v>0</v>
      </c>
      <c r="X30" s="250">
        <f t="shared" si="18"/>
        <v>0</v>
      </c>
      <c r="Y30" s="250">
        <f t="shared" si="18"/>
        <v>0</v>
      </c>
      <c r="Z30" s="250">
        <f t="shared" ref="Z30:AA30" si="20">SUM(Z31:Z34)</f>
        <v>0</v>
      </c>
      <c r="AA30" s="250">
        <f t="shared" si="20"/>
        <v>0</v>
      </c>
      <c r="AB30" s="249">
        <f t="shared" si="11"/>
        <v>2.2136532799999999</v>
      </c>
      <c r="AC30" s="250">
        <f t="shared" si="12"/>
        <v>1.1866996300000001</v>
      </c>
      <c r="AE30" s="251"/>
    </row>
    <row r="31" spans="1:32" x14ac:dyDescent="0.25">
      <c r="A31" s="246" t="s">
        <v>453</v>
      </c>
      <c r="B31" s="253" t="s">
        <v>454</v>
      </c>
      <c r="C31" s="250">
        <v>2.496E-2</v>
      </c>
      <c r="D31" s="250">
        <v>0</v>
      </c>
      <c r="E31" s="250">
        <f t="shared" ref="E31:E64" si="21">C31</f>
        <v>2.496E-2</v>
      </c>
      <c r="F31" s="250">
        <f t="shared" si="10"/>
        <v>2.496E-2</v>
      </c>
      <c r="G31" s="254">
        <v>0</v>
      </c>
      <c r="H31" s="254">
        <v>2.496E-2</v>
      </c>
      <c r="I31" s="254">
        <v>0</v>
      </c>
      <c r="J31" s="254">
        <v>1.1871129999999999E-2</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49">
        <f t="shared" si="11"/>
        <v>2.496E-2</v>
      </c>
      <c r="AC31" s="250">
        <f t="shared" si="12"/>
        <v>1.1871129999999999E-2</v>
      </c>
      <c r="AE31" s="251"/>
      <c r="AF31" s="251"/>
    </row>
    <row r="32" spans="1:32" ht="31.5" x14ac:dyDescent="0.25">
      <c r="A32" s="246" t="s">
        <v>455</v>
      </c>
      <c r="B32" s="253" t="s">
        <v>456</v>
      </c>
      <c r="C32" s="250">
        <v>0.44715389999999999</v>
      </c>
      <c r="D32" s="250">
        <v>0</v>
      </c>
      <c r="E32" s="250">
        <f t="shared" si="21"/>
        <v>0.44715389999999999</v>
      </c>
      <c r="F32" s="250">
        <f t="shared" si="10"/>
        <v>0.44715389999999999</v>
      </c>
      <c r="G32" s="254">
        <v>0</v>
      </c>
      <c r="H32" s="254">
        <v>0.44715389999999999</v>
      </c>
      <c r="I32" s="254">
        <v>0</v>
      </c>
      <c r="J32" s="254">
        <v>0.46975714000000002</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49">
        <f t="shared" si="11"/>
        <v>0.44715389999999999</v>
      </c>
      <c r="AC32" s="250">
        <f t="shared" si="12"/>
        <v>0.46975714000000002</v>
      </c>
    </row>
    <row r="33" spans="1:29" x14ac:dyDescent="0.25">
      <c r="A33" s="246" t="s">
        <v>457</v>
      </c>
      <c r="B33" s="253" t="s">
        <v>458</v>
      </c>
      <c r="C33" s="250">
        <v>1.5828937000000001</v>
      </c>
      <c r="D33" s="250">
        <v>0</v>
      </c>
      <c r="E33" s="250">
        <f t="shared" si="21"/>
        <v>1.5828937000000001</v>
      </c>
      <c r="F33" s="250">
        <f t="shared" si="10"/>
        <v>1.5828937000000001</v>
      </c>
      <c r="G33" s="254">
        <v>0</v>
      </c>
      <c r="H33" s="254">
        <v>1.5828937000000001</v>
      </c>
      <c r="I33" s="254">
        <v>0</v>
      </c>
      <c r="J33" s="254">
        <v>0.67205585999999995</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49">
        <f t="shared" si="11"/>
        <v>1.5828937000000001</v>
      </c>
      <c r="AC33" s="250">
        <f t="shared" si="12"/>
        <v>0.67205585999999995</v>
      </c>
    </row>
    <row r="34" spans="1:29" x14ac:dyDescent="0.25">
      <c r="A34" s="246" t="s">
        <v>459</v>
      </c>
      <c r="B34" s="253" t="s">
        <v>460</v>
      </c>
      <c r="C34" s="250">
        <v>0.15864568000000001</v>
      </c>
      <c r="D34" s="250">
        <v>0</v>
      </c>
      <c r="E34" s="250">
        <f t="shared" si="21"/>
        <v>0.15864568000000001</v>
      </c>
      <c r="F34" s="250">
        <f t="shared" si="10"/>
        <v>0.15864568000000001</v>
      </c>
      <c r="G34" s="254">
        <v>0</v>
      </c>
      <c r="H34" s="254">
        <v>0.15864568000000001</v>
      </c>
      <c r="I34" s="254">
        <v>0</v>
      </c>
      <c r="J34" s="254">
        <v>3.3015500000000003E-2</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49">
        <f t="shared" si="11"/>
        <v>0.15864568000000001</v>
      </c>
      <c r="AC34" s="250">
        <f t="shared" si="12"/>
        <v>3.3015500000000003E-2</v>
      </c>
    </row>
    <row r="35" spans="1:29" s="256" customFormat="1" ht="31.5" x14ac:dyDescent="0.25">
      <c r="A35" s="246" t="s">
        <v>20</v>
      </c>
      <c r="B35" s="247" t="s">
        <v>461</v>
      </c>
      <c r="C35" s="250">
        <v>0</v>
      </c>
      <c r="D35" s="250">
        <v>0</v>
      </c>
      <c r="E35" s="250">
        <f t="shared" si="21"/>
        <v>0</v>
      </c>
      <c r="F35" s="250">
        <f t="shared" si="10"/>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49">
        <f t="shared" si="11"/>
        <v>0</v>
      </c>
      <c r="AC35" s="250">
        <f t="shared" si="12"/>
        <v>0</v>
      </c>
    </row>
    <row r="36" spans="1:29" ht="31.5" x14ac:dyDescent="0.25">
      <c r="A36" s="252" t="s">
        <v>462</v>
      </c>
      <c r="B36" s="257" t="s">
        <v>463</v>
      </c>
      <c r="C36" s="250">
        <v>0</v>
      </c>
      <c r="D36" s="250">
        <v>0</v>
      </c>
      <c r="E36" s="250">
        <f t="shared" si="21"/>
        <v>0</v>
      </c>
      <c r="F36" s="250">
        <f t="shared" si="10"/>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249">
        <f t="shared" si="11"/>
        <v>0</v>
      </c>
      <c r="AC36" s="250">
        <f t="shared" si="12"/>
        <v>0</v>
      </c>
    </row>
    <row r="37" spans="1:29" x14ac:dyDescent="0.25">
      <c r="A37" s="252" t="s">
        <v>464</v>
      </c>
      <c r="B37" s="257" t="s">
        <v>465</v>
      </c>
      <c r="C37" s="250">
        <v>0.25</v>
      </c>
      <c r="D37" s="250">
        <v>0</v>
      </c>
      <c r="E37" s="250">
        <f t="shared" si="21"/>
        <v>0.25</v>
      </c>
      <c r="F37" s="250">
        <f t="shared" si="10"/>
        <v>0.25</v>
      </c>
      <c r="G37" s="254">
        <v>0</v>
      </c>
      <c r="H37" s="254">
        <v>0.25</v>
      </c>
      <c r="I37" s="254">
        <v>0</v>
      </c>
      <c r="J37" s="254">
        <v>0.25</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249">
        <f t="shared" si="11"/>
        <v>0.25</v>
      </c>
      <c r="AC37" s="250">
        <f t="shared" si="12"/>
        <v>0.25</v>
      </c>
    </row>
    <row r="38" spans="1:29" x14ac:dyDescent="0.25">
      <c r="A38" s="252" t="s">
        <v>466</v>
      </c>
      <c r="B38" s="257" t="s">
        <v>467</v>
      </c>
      <c r="C38" s="250">
        <v>0</v>
      </c>
      <c r="D38" s="250">
        <v>0</v>
      </c>
      <c r="E38" s="250">
        <f t="shared" si="21"/>
        <v>0</v>
      </c>
      <c r="F38" s="250">
        <f t="shared" si="10"/>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249">
        <f t="shared" si="11"/>
        <v>0</v>
      </c>
      <c r="AC38" s="250">
        <f t="shared" si="12"/>
        <v>0</v>
      </c>
    </row>
    <row r="39" spans="1:29" ht="31.5" x14ac:dyDescent="0.25">
      <c r="A39" s="252" t="s">
        <v>468</v>
      </c>
      <c r="B39" s="253" t="s">
        <v>469</v>
      </c>
      <c r="C39" s="250">
        <v>0</v>
      </c>
      <c r="D39" s="250">
        <v>0</v>
      </c>
      <c r="E39" s="250">
        <f t="shared" si="21"/>
        <v>0</v>
      </c>
      <c r="F39" s="250">
        <f t="shared" si="10"/>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249">
        <f t="shared" si="11"/>
        <v>0</v>
      </c>
      <c r="AC39" s="250">
        <f t="shared" si="12"/>
        <v>0</v>
      </c>
    </row>
    <row r="40" spans="1:29" ht="31.5" x14ac:dyDescent="0.25">
      <c r="A40" s="252" t="s">
        <v>470</v>
      </c>
      <c r="B40" s="253" t="s">
        <v>471</v>
      </c>
      <c r="C40" s="250">
        <v>0</v>
      </c>
      <c r="D40" s="250">
        <v>0</v>
      </c>
      <c r="E40" s="250">
        <f t="shared" si="21"/>
        <v>0</v>
      </c>
      <c r="F40" s="250">
        <f t="shared" si="10"/>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249">
        <f t="shared" si="11"/>
        <v>0</v>
      </c>
      <c r="AC40" s="250">
        <f t="shared" si="12"/>
        <v>0</v>
      </c>
    </row>
    <row r="41" spans="1:29" x14ac:dyDescent="0.25">
      <c r="A41" s="252" t="s">
        <v>472</v>
      </c>
      <c r="B41" s="253" t="s">
        <v>473</v>
      </c>
      <c r="C41" s="250">
        <v>0</v>
      </c>
      <c r="D41" s="250">
        <v>0</v>
      </c>
      <c r="E41" s="250">
        <f t="shared" si="21"/>
        <v>0</v>
      </c>
      <c r="F41" s="250">
        <f t="shared" si="10"/>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249">
        <f t="shared" si="11"/>
        <v>0</v>
      </c>
      <c r="AC41" s="250">
        <f t="shared" si="12"/>
        <v>0</v>
      </c>
    </row>
    <row r="42" spans="1:29" ht="18.75" x14ac:dyDescent="0.25">
      <c r="A42" s="252" t="s">
        <v>474</v>
      </c>
      <c r="B42" s="257" t="s">
        <v>475</v>
      </c>
      <c r="C42" s="250">
        <v>0</v>
      </c>
      <c r="D42" s="250">
        <v>0</v>
      </c>
      <c r="E42" s="250">
        <f t="shared" si="21"/>
        <v>0</v>
      </c>
      <c r="F42" s="250">
        <f t="shared" si="10"/>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49">
        <f t="shared" si="11"/>
        <v>0</v>
      </c>
      <c r="AC42" s="250">
        <f t="shared" si="12"/>
        <v>0</v>
      </c>
    </row>
    <row r="43" spans="1:29" s="256" customFormat="1" x14ac:dyDescent="0.25">
      <c r="A43" s="246" t="s">
        <v>23</v>
      </c>
      <c r="B43" s="247" t="s">
        <v>476</v>
      </c>
      <c r="C43" s="250">
        <v>0</v>
      </c>
      <c r="D43" s="250">
        <v>0</v>
      </c>
      <c r="E43" s="250">
        <f t="shared" si="21"/>
        <v>0</v>
      </c>
      <c r="F43" s="250">
        <f t="shared" si="10"/>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249">
        <f t="shared" si="11"/>
        <v>0</v>
      </c>
      <c r="AC43" s="250">
        <f t="shared" si="12"/>
        <v>0</v>
      </c>
    </row>
    <row r="44" spans="1:29" x14ac:dyDescent="0.25">
      <c r="A44" s="252" t="s">
        <v>477</v>
      </c>
      <c r="B44" s="253" t="s">
        <v>478</v>
      </c>
      <c r="C44" s="250">
        <v>0</v>
      </c>
      <c r="D44" s="250">
        <v>0</v>
      </c>
      <c r="E44" s="250">
        <f t="shared" si="21"/>
        <v>0</v>
      </c>
      <c r="F44" s="250">
        <f t="shared" si="10"/>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249">
        <f t="shared" si="11"/>
        <v>0</v>
      </c>
      <c r="AC44" s="250">
        <f t="shared" si="12"/>
        <v>0</v>
      </c>
    </row>
    <row r="45" spans="1:29" x14ac:dyDescent="0.25">
      <c r="A45" s="252" t="s">
        <v>479</v>
      </c>
      <c r="B45" s="253" t="s">
        <v>465</v>
      </c>
      <c r="C45" s="250">
        <f>C37</f>
        <v>0.25</v>
      </c>
      <c r="D45" s="250">
        <v>0</v>
      </c>
      <c r="E45" s="250">
        <f t="shared" si="21"/>
        <v>0.25</v>
      </c>
      <c r="F45" s="250">
        <f t="shared" si="10"/>
        <v>0.25</v>
      </c>
      <c r="G45" s="254">
        <v>0</v>
      </c>
      <c r="H45" s="254">
        <f>H37</f>
        <v>0.25</v>
      </c>
      <c r="I45" s="254">
        <v>0</v>
      </c>
      <c r="J45" s="254">
        <f t="shared" ref="J45" si="22">J37</f>
        <v>0.25</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249">
        <f t="shared" si="11"/>
        <v>0.25</v>
      </c>
      <c r="AC45" s="250">
        <f t="shared" si="12"/>
        <v>0.25</v>
      </c>
    </row>
    <row r="46" spans="1:29" x14ac:dyDescent="0.25">
      <c r="A46" s="252" t="s">
        <v>480</v>
      </c>
      <c r="B46" s="253" t="s">
        <v>467</v>
      </c>
      <c r="C46" s="250">
        <v>0</v>
      </c>
      <c r="D46" s="250">
        <v>0</v>
      </c>
      <c r="E46" s="250">
        <f t="shared" si="21"/>
        <v>0</v>
      </c>
      <c r="F46" s="250">
        <f t="shared" si="10"/>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249">
        <f t="shared" si="11"/>
        <v>0</v>
      </c>
      <c r="AC46" s="250">
        <f t="shared" si="12"/>
        <v>0</v>
      </c>
    </row>
    <row r="47" spans="1:29" ht="31.5" x14ac:dyDescent="0.25">
      <c r="A47" s="252" t="s">
        <v>481</v>
      </c>
      <c r="B47" s="253" t="s">
        <v>469</v>
      </c>
      <c r="C47" s="250">
        <f t="shared" ref="C47:C49" si="23">C39</f>
        <v>0</v>
      </c>
      <c r="D47" s="250">
        <v>0</v>
      </c>
      <c r="E47" s="250">
        <f t="shared" si="21"/>
        <v>0</v>
      </c>
      <c r="F47" s="250">
        <f t="shared" si="10"/>
        <v>0</v>
      </c>
      <c r="G47" s="254">
        <v>0</v>
      </c>
      <c r="H47" s="254">
        <f t="shared" ref="H47:H49" si="24">H39</f>
        <v>0</v>
      </c>
      <c r="I47" s="254">
        <v>0</v>
      </c>
      <c r="J47" s="254">
        <f t="shared" ref="J47" si="25">J39</f>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49">
        <f t="shared" si="11"/>
        <v>0</v>
      </c>
      <c r="AC47" s="250">
        <f t="shared" si="12"/>
        <v>0</v>
      </c>
    </row>
    <row r="48" spans="1:29" ht="31.5" x14ac:dyDescent="0.25">
      <c r="A48" s="252" t="s">
        <v>482</v>
      </c>
      <c r="B48" s="253" t="s">
        <v>471</v>
      </c>
      <c r="C48" s="250">
        <f t="shared" si="23"/>
        <v>0</v>
      </c>
      <c r="D48" s="250">
        <v>0</v>
      </c>
      <c r="E48" s="250">
        <f t="shared" si="21"/>
        <v>0</v>
      </c>
      <c r="F48" s="250">
        <f t="shared" si="10"/>
        <v>0</v>
      </c>
      <c r="G48" s="254">
        <v>0</v>
      </c>
      <c r="H48" s="254">
        <f t="shared" si="24"/>
        <v>0</v>
      </c>
      <c r="I48" s="254">
        <v>0</v>
      </c>
      <c r="J48" s="254">
        <f t="shared" ref="J48" si="26">J40</f>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49">
        <f t="shared" si="11"/>
        <v>0</v>
      </c>
      <c r="AC48" s="250">
        <f t="shared" si="12"/>
        <v>0</v>
      </c>
    </row>
    <row r="49" spans="1:31" x14ac:dyDescent="0.25">
      <c r="A49" s="252" t="s">
        <v>483</v>
      </c>
      <c r="B49" s="253" t="s">
        <v>473</v>
      </c>
      <c r="C49" s="250">
        <f t="shared" si="23"/>
        <v>0</v>
      </c>
      <c r="D49" s="250">
        <v>0</v>
      </c>
      <c r="E49" s="250">
        <f t="shared" si="21"/>
        <v>0</v>
      </c>
      <c r="F49" s="250">
        <f t="shared" si="10"/>
        <v>0</v>
      </c>
      <c r="G49" s="254">
        <v>0</v>
      </c>
      <c r="H49" s="254">
        <f t="shared" si="24"/>
        <v>0</v>
      </c>
      <c r="I49" s="254">
        <v>0</v>
      </c>
      <c r="J49" s="254">
        <f t="shared" ref="J49" si="27">J41</f>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49">
        <f t="shared" si="11"/>
        <v>0</v>
      </c>
      <c r="AC49" s="250">
        <f t="shared" si="12"/>
        <v>0</v>
      </c>
    </row>
    <row r="50" spans="1:31" ht="18.75" x14ac:dyDescent="0.25">
      <c r="A50" s="252" t="s">
        <v>484</v>
      </c>
      <c r="B50" s="257" t="s">
        <v>475</v>
      </c>
      <c r="C50" s="250">
        <v>0</v>
      </c>
      <c r="D50" s="250">
        <v>0</v>
      </c>
      <c r="E50" s="250">
        <f t="shared" si="21"/>
        <v>0</v>
      </c>
      <c r="F50" s="250">
        <f t="shared" si="10"/>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249">
        <f t="shared" si="11"/>
        <v>0</v>
      </c>
      <c r="AC50" s="250">
        <f t="shared" si="12"/>
        <v>0</v>
      </c>
    </row>
    <row r="51" spans="1:31" s="256" customFormat="1" ht="35.25" customHeight="1" x14ac:dyDescent="0.25">
      <c r="A51" s="246" t="s">
        <v>26</v>
      </c>
      <c r="B51" s="247" t="s">
        <v>485</v>
      </c>
      <c r="C51" s="250">
        <v>0</v>
      </c>
      <c r="D51" s="250">
        <v>0</v>
      </c>
      <c r="E51" s="250">
        <f t="shared" si="21"/>
        <v>0</v>
      </c>
      <c r="F51" s="250">
        <f t="shared" si="10"/>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49">
        <f t="shared" si="11"/>
        <v>0</v>
      </c>
      <c r="AC51" s="250">
        <f t="shared" si="12"/>
        <v>0</v>
      </c>
    </row>
    <row r="52" spans="1:31" x14ac:dyDescent="0.25">
      <c r="A52" s="252" t="s">
        <v>486</v>
      </c>
      <c r="B52" s="253" t="s">
        <v>487</v>
      </c>
      <c r="C52" s="250">
        <f>C30</f>
        <v>2.2136532799999999</v>
      </c>
      <c r="D52" s="250">
        <v>0</v>
      </c>
      <c r="E52" s="250">
        <f t="shared" si="21"/>
        <v>2.2136532799999999</v>
      </c>
      <c r="F52" s="250">
        <f t="shared" si="10"/>
        <v>2.2136532799999999</v>
      </c>
      <c r="G52" s="254">
        <v>0</v>
      </c>
      <c r="H52" s="254">
        <v>2.2136532799999999</v>
      </c>
      <c r="I52" s="254">
        <v>0</v>
      </c>
      <c r="J52" s="254">
        <v>1.1866996299999999</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49">
        <f t="shared" si="11"/>
        <v>2.2136532799999999</v>
      </c>
      <c r="AC52" s="250">
        <f t="shared" si="12"/>
        <v>1.1866996299999999</v>
      </c>
      <c r="AE52" s="251"/>
    </row>
    <row r="53" spans="1:31" x14ac:dyDescent="0.25">
      <c r="A53" s="252" t="s">
        <v>488</v>
      </c>
      <c r="B53" s="253" t="s">
        <v>341</v>
      </c>
      <c r="C53" s="250">
        <v>0</v>
      </c>
      <c r="D53" s="250">
        <v>0</v>
      </c>
      <c r="E53" s="250">
        <f t="shared" si="21"/>
        <v>0</v>
      </c>
      <c r="F53" s="250">
        <f t="shared" si="10"/>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249">
        <f t="shared" si="11"/>
        <v>0</v>
      </c>
      <c r="AC53" s="250">
        <f t="shared" si="12"/>
        <v>0</v>
      </c>
    </row>
    <row r="54" spans="1:31" x14ac:dyDescent="0.25">
      <c r="A54" s="252" t="s">
        <v>489</v>
      </c>
      <c r="B54" s="257" t="s">
        <v>490</v>
      </c>
      <c r="C54" s="250">
        <f>C45</f>
        <v>0.25</v>
      </c>
      <c r="D54" s="250">
        <v>0</v>
      </c>
      <c r="E54" s="250">
        <f t="shared" si="21"/>
        <v>0.25</v>
      </c>
      <c r="F54" s="250">
        <f t="shared" si="10"/>
        <v>0.25</v>
      </c>
      <c r="G54" s="254">
        <v>0</v>
      </c>
      <c r="H54" s="254">
        <f>H45</f>
        <v>0.25</v>
      </c>
      <c r="I54" s="254">
        <v>0</v>
      </c>
      <c r="J54" s="254">
        <f t="shared" ref="J54" si="28">J45</f>
        <v>0.25</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249">
        <f t="shared" si="11"/>
        <v>0.25</v>
      </c>
      <c r="AC54" s="250">
        <f t="shared" si="12"/>
        <v>0.25</v>
      </c>
    </row>
    <row r="55" spans="1:31" x14ac:dyDescent="0.25">
      <c r="A55" s="252" t="s">
        <v>491</v>
      </c>
      <c r="B55" s="257" t="s">
        <v>492</v>
      </c>
      <c r="C55" s="250">
        <v>0</v>
      </c>
      <c r="D55" s="250">
        <v>0</v>
      </c>
      <c r="E55" s="250">
        <f t="shared" si="21"/>
        <v>0</v>
      </c>
      <c r="F55" s="250">
        <f t="shared" si="10"/>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249">
        <f t="shared" si="11"/>
        <v>0</v>
      </c>
      <c r="AC55" s="250">
        <f t="shared" si="12"/>
        <v>0</v>
      </c>
    </row>
    <row r="56" spans="1:31" x14ac:dyDescent="0.25">
      <c r="A56" s="252" t="s">
        <v>493</v>
      </c>
      <c r="B56" s="257" t="s">
        <v>494</v>
      </c>
      <c r="C56" s="250">
        <f>C47+C48+C49</f>
        <v>0</v>
      </c>
      <c r="D56" s="250">
        <v>0</v>
      </c>
      <c r="E56" s="250">
        <f t="shared" si="21"/>
        <v>0</v>
      </c>
      <c r="F56" s="250">
        <f t="shared" si="10"/>
        <v>0</v>
      </c>
      <c r="G56" s="254">
        <v>0</v>
      </c>
      <c r="H56" s="254">
        <f>H47+H48+H49</f>
        <v>0</v>
      </c>
      <c r="I56" s="254">
        <v>0</v>
      </c>
      <c r="J56" s="254">
        <f t="shared" ref="J56" si="29">J47+J48+J49</f>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249">
        <f t="shared" si="11"/>
        <v>0</v>
      </c>
      <c r="AC56" s="250">
        <f t="shared" si="12"/>
        <v>0</v>
      </c>
    </row>
    <row r="57" spans="1:31" ht="18.75" x14ac:dyDescent="0.25">
      <c r="A57" s="252" t="s">
        <v>495</v>
      </c>
      <c r="B57" s="257" t="s">
        <v>475</v>
      </c>
      <c r="C57" s="250">
        <v>0</v>
      </c>
      <c r="D57" s="250">
        <v>0</v>
      </c>
      <c r="E57" s="250">
        <f t="shared" si="21"/>
        <v>0</v>
      </c>
      <c r="F57" s="250">
        <f t="shared" si="10"/>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249">
        <f t="shared" si="11"/>
        <v>0</v>
      </c>
      <c r="AC57" s="250">
        <f t="shared" si="12"/>
        <v>0</v>
      </c>
    </row>
    <row r="58" spans="1:31" s="256" customFormat="1" ht="36.75" customHeight="1" x14ac:dyDescent="0.25">
      <c r="A58" s="246" t="s">
        <v>28</v>
      </c>
      <c r="B58" s="258" t="s">
        <v>496</v>
      </c>
      <c r="C58" s="250">
        <v>0</v>
      </c>
      <c r="D58" s="250">
        <v>0</v>
      </c>
      <c r="E58" s="250">
        <f t="shared" si="21"/>
        <v>0</v>
      </c>
      <c r="F58" s="250">
        <f t="shared" si="10"/>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49">
        <f t="shared" si="11"/>
        <v>0</v>
      </c>
      <c r="AC58" s="250">
        <f t="shared" si="12"/>
        <v>0</v>
      </c>
    </row>
    <row r="59" spans="1:31" s="256" customFormat="1" x14ac:dyDescent="0.25">
      <c r="A59" s="246" t="s">
        <v>31</v>
      </c>
      <c r="B59" s="247" t="s">
        <v>497</v>
      </c>
      <c r="C59" s="250">
        <v>0</v>
      </c>
      <c r="D59" s="250">
        <v>0</v>
      </c>
      <c r="E59" s="250">
        <f t="shared" si="21"/>
        <v>0</v>
      </c>
      <c r="F59" s="250">
        <f t="shared" si="10"/>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49">
        <f t="shared" si="11"/>
        <v>0</v>
      </c>
      <c r="AC59" s="250">
        <f t="shared" si="12"/>
        <v>0</v>
      </c>
    </row>
    <row r="60" spans="1:31" x14ac:dyDescent="0.25">
      <c r="A60" s="252" t="s">
        <v>498</v>
      </c>
      <c r="B60" s="259" t="s">
        <v>478</v>
      </c>
      <c r="C60" s="250">
        <v>0</v>
      </c>
      <c r="D60" s="250">
        <v>0</v>
      </c>
      <c r="E60" s="250">
        <f t="shared" si="21"/>
        <v>0</v>
      </c>
      <c r="F60" s="250">
        <f t="shared" si="10"/>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249">
        <f t="shared" si="11"/>
        <v>0</v>
      </c>
      <c r="AC60" s="250">
        <f t="shared" si="12"/>
        <v>0</v>
      </c>
    </row>
    <row r="61" spans="1:31" x14ac:dyDescent="0.25">
      <c r="A61" s="252" t="s">
        <v>499</v>
      </c>
      <c r="B61" s="259" t="s">
        <v>465</v>
      </c>
      <c r="C61" s="250">
        <v>0.16</v>
      </c>
      <c r="D61" s="250">
        <v>0</v>
      </c>
      <c r="E61" s="250">
        <f t="shared" si="21"/>
        <v>0.16</v>
      </c>
      <c r="F61" s="250">
        <f t="shared" si="10"/>
        <v>0.16</v>
      </c>
      <c r="G61" s="254">
        <v>0</v>
      </c>
      <c r="H61" s="254">
        <v>0.16</v>
      </c>
      <c r="I61" s="254">
        <v>0</v>
      </c>
      <c r="J61" s="254">
        <v>0.16</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49">
        <f t="shared" si="11"/>
        <v>0.16</v>
      </c>
      <c r="AC61" s="250">
        <f t="shared" si="12"/>
        <v>0.16</v>
      </c>
    </row>
    <row r="62" spans="1:31" x14ac:dyDescent="0.25">
      <c r="A62" s="252" t="s">
        <v>500</v>
      </c>
      <c r="B62" s="259" t="s">
        <v>467</v>
      </c>
      <c r="C62" s="250">
        <v>0</v>
      </c>
      <c r="D62" s="250">
        <v>0</v>
      </c>
      <c r="E62" s="250">
        <f t="shared" si="21"/>
        <v>0</v>
      </c>
      <c r="F62" s="250">
        <f t="shared" si="10"/>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49">
        <f t="shared" si="11"/>
        <v>0</v>
      </c>
      <c r="AC62" s="250">
        <f t="shared" si="12"/>
        <v>0</v>
      </c>
    </row>
    <row r="63" spans="1:31" x14ac:dyDescent="0.25">
      <c r="A63" s="252" t="s">
        <v>501</v>
      </c>
      <c r="B63" s="259" t="s">
        <v>502</v>
      </c>
      <c r="C63" s="250">
        <v>0</v>
      </c>
      <c r="D63" s="250">
        <v>0</v>
      </c>
      <c r="E63" s="250">
        <f t="shared" si="21"/>
        <v>0</v>
      </c>
      <c r="F63" s="250">
        <f t="shared" si="10"/>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49">
        <f t="shared" si="11"/>
        <v>0</v>
      </c>
      <c r="AC63" s="250">
        <f t="shared" si="12"/>
        <v>0</v>
      </c>
    </row>
    <row r="64" spans="1:31" ht="18.75" x14ac:dyDescent="0.25">
      <c r="A64" s="252" t="s">
        <v>503</v>
      </c>
      <c r="B64" s="257" t="s">
        <v>504</v>
      </c>
      <c r="C64" s="250">
        <v>0</v>
      </c>
      <c r="D64" s="250">
        <v>0</v>
      </c>
      <c r="E64" s="250">
        <f t="shared" si="21"/>
        <v>0</v>
      </c>
      <c r="F64" s="250">
        <f t="shared" si="10"/>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49">
        <f t="shared" si="11"/>
        <v>0</v>
      </c>
      <c r="AC64" s="250">
        <f t="shared" si="12"/>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43"/>
      <c r="C66" s="443"/>
      <c r="D66" s="443"/>
      <c r="E66" s="443"/>
      <c r="F66" s="443"/>
      <c r="G66" s="443"/>
      <c r="H66" s="443"/>
      <c r="I66" s="443"/>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43"/>
      <c r="C68" s="443"/>
      <c r="D68" s="443"/>
      <c r="E68" s="443"/>
      <c r="F68" s="443"/>
      <c r="G68" s="443"/>
      <c r="H68" s="443"/>
      <c r="I68" s="443"/>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43"/>
      <c r="C70" s="443"/>
      <c r="D70" s="443"/>
      <c r="E70" s="443"/>
      <c r="F70" s="443"/>
      <c r="G70" s="443"/>
      <c r="H70" s="443"/>
      <c r="I70" s="443"/>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43"/>
      <c r="C72" s="443"/>
      <c r="D72" s="443"/>
      <c r="E72" s="443"/>
      <c r="F72" s="443"/>
      <c r="G72" s="443"/>
      <c r="H72" s="443"/>
      <c r="I72" s="443"/>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43"/>
      <c r="C73" s="443"/>
      <c r="D73" s="443"/>
      <c r="E73" s="443"/>
      <c r="F73" s="443"/>
      <c r="G73" s="443"/>
      <c r="H73" s="443"/>
      <c r="I73" s="443"/>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43"/>
      <c r="C74" s="443"/>
      <c r="D74" s="443"/>
      <c r="E74" s="443"/>
      <c r="F74" s="443"/>
      <c r="G74" s="443"/>
      <c r="H74" s="443"/>
      <c r="I74" s="443"/>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44"/>
      <c r="C75" s="444"/>
      <c r="D75" s="444"/>
      <c r="E75" s="444"/>
      <c r="F75" s="444"/>
      <c r="G75" s="444"/>
      <c r="H75" s="444"/>
      <c r="I75" s="444"/>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45"/>
      <c r="C77" s="445"/>
      <c r="D77" s="445"/>
      <c r="E77" s="445"/>
      <c r="F77" s="445"/>
      <c r="G77" s="445"/>
      <c r="H77" s="445"/>
      <c r="I77" s="445"/>
      <c r="J77" s="261"/>
      <c r="K77" s="261"/>
      <c r="L77" s="261"/>
      <c r="M77" s="261"/>
      <c r="N77" s="261"/>
      <c r="O77" s="261"/>
      <c r="P77" s="261"/>
      <c r="Q77" s="261"/>
      <c r="R77" s="261"/>
      <c r="S77" s="261"/>
      <c r="T77" s="261"/>
      <c r="U77" s="261"/>
      <c r="V77" s="261"/>
      <c r="W77" s="261"/>
      <c r="X77" s="261"/>
      <c r="Y77" s="261"/>
      <c r="Z77" s="261"/>
      <c r="AA77" s="26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27 C29:C64">
    <cfRule type="cellIs" dxfId="187" priority="266" operator="notEqual">
      <formula>0</formula>
    </cfRule>
  </conditionalFormatting>
  <conditionalFormatting sqref="Y24 W24 T24:U24">
    <cfRule type="cellIs" dxfId="186" priority="264" operator="notEqual">
      <formula>0</formula>
    </cfRule>
  </conditionalFormatting>
  <conditionalFormatting sqref="Y24 W24 T24:U24">
    <cfRule type="cellIs" dxfId="185" priority="260" operator="notEqual">
      <formula>0</formula>
    </cfRule>
  </conditionalFormatting>
  <conditionalFormatting sqref="W53 W57">
    <cfRule type="cellIs" dxfId="184" priority="251" operator="notEqual">
      <formula>0</formula>
    </cfRule>
  </conditionalFormatting>
  <conditionalFormatting sqref="W53:W57 T53:U57">
    <cfRule type="cellIs" dxfId="183" priority="249" operator="notEqual">
      <formula>0</formula>
    </cfRule>
  </conditionalFormatting>
  <conditionalFormatting sqref="W52 T52:U52">
    <cfRule type="cellIs" dxfId="182" priority="248" operator="notEqual">
      <formula>0</formula>
    </cfRule>
  </conditionalFormatting>
  <conditionalFormatting sqref="Y31:Y34 W31:W34 T31:U34">
    <cfRule type="cellIs" dxfId="181" priority="246" operator="notEqual">
      <formula>0</formula>
    </cfRule>
  </conditionalFormatting>
  <conditionalFormatting sqref="Y52:Y57">
    <cfRule type="cellIs" dxfId="180" priority="245" operator="notEqual">
      <formula>0</formula>
    </cfRule>
  </conditionalFormatting>
  <conditionalFormatting sqref="W44:W50">
    <cfRule type="cellIs" dxfId="179" priority="244" operator="notEqual">
      <formula>0</formula>
    </cfRule>
  </conditionalFormatting>
  <conditionalFormatting sqref="W44:W50 T44:U50">
    <cfRule type="cellIs" dxfId="178" priority="243" operator="notEqual">
      <formula>0</formula>
    </cfRule>
  </conditionalFormatting>
  <conditionalFormatting sqref="Y44:Y50">
    <cfRule type="cellIs" dxfId="177" priority="242" operator="notEqual">
      <formula>0</formula>
    </cfRule>
  </conditionalFormatting>
  <conditionalFormatting sqref="W36:W42">
    <cfRule type="cellIs" dxfId="176" priority="241" operator="notEqual">
      <formula>0</formula>
    </cfRule>
  </conditionalFormatting>
  <conditionalFormatting sqref="W36:W42 T36:U42">
    <cfRule type="cellIs" dxfId="175" priority="240" operator="notEqual">
      <formula>0</formula>
    </cfRule>
  </conditionalFormatting>
  <conditionalFormatting sqref="Y36:Y42">
    <cfRule type="cellIs" dxfId="174" priority="239" operator="notEqual">
      <formula>0</formula>
    </cfRule>
  </conditionalFormatting>
  <conditionalFormatting sqref="X25:X30 X35 X51 X43 X58:X64">
    <cfRule type="cellIs" dxfId="173" priority="238" operator="notEqual">
      <formula>0</formula>
    </cfRule>
  </conditionalFormatting>
  <conditionalFormatting sqref="X24">
    <cfRule type="cellIs" dxfId="172" priority="237" operator="notEqual">
      <formula>0</formula>
    </cfRule>
  </conditionalFormatting>
  <conditionalFormatting sqref="X24">
    <cfRule type="cellIs" dxfId="171" priority="236" operator="notEqual">
      <formula>0</formula>
    </cfRule>
  </conditionalFormatting>
  <conditionalFormatting sqref="X31:X34">
    <cfRule type="cellIs" dxfId="170" priority="235" operator="notEqual">
      <formula>0</formula>
    </cfRule>
  </conditionalFormatting>
  <conditionalFormatting sqref="X52:X57">
    <cfRule type="cellIs" dxfId="169" priority="234" operator="notEqual">
      <formula>0</formula>
    </cfRule>
  </conditionalFormatting>
  <conditionalFormatting sqref="X44:X50">
    <cfRule type="cellIs" dxfId="168" priority="233" operator="notEqual">
      <formula>0</formula>
    </cfRule>
  </conditionalFormatting>
  <conditionalFormatting sqref="X36:X42">
    <cfRule type="cellIs" dxfId="167" priority="232" operator="notEqual">
      <formula>0</formula>
    </cfRule>
  </conditionalFormatting>
  <conditionalFormatting sqref="H25:H27 G35:H35 G43:H43 G51:H51 G58:H64 H29:H34">
    <cfRule type="cellIs" dxfId="166" priority="231" operator="notEqual">
      <formula>0</formula>
    </cfRule>
  </conditionalFormatting>
  <conditionalFormatting sqref="H24">
    <cfRule type="cellIs" dxfId="165" priority="230" operator="notEqual">
      <formula>0</formula>
    </cfRule>
  </conditionalFormatting>
  <conditionalFormatting sqref="H24">
    <cfRule type="cellIs" dxfId="164" priority="229" operator="notEqual">
      <formula>0</formula>
    </cfRule>
  </conditionalFormatting>
  <conditionalFormatting sqref="G36:H42">
    <cfRule type="cellIs" dxfId="163" priority="228" operator="notEqual">
      <formula>0</formula>
    </cfRule>
  </conditionalFormatting>
  <conditionalFormatting sqref="G44:H50">
    <cfRule type="cellIs" dxfId="162" priority="227" operator="notEqual">
      <formula>0</formula>
    </cfRule>
  </conditionalFormatting>
  <conditionalFormatting sqref="G52:H57">
    <cfRule type="cellIs" dxfId="161" priority="226" operator="notEqual">
      <formula>0</formula>
    </cfRule>
  </conditionalFormatting>
  <conditionalFormatting sqref="W25:W30">
    <cfRule type="cellIs" dxfId="160" priority="221" operator="notEqual">
      <formula>0</formula>
    </cfRule>
  </conditionalFormatting>
  <conditionalFormatting sqref="W24">
    <cfRule type="cellIs" dxfId="159" priority="220" operator="notEqual">
      <formula>0</formula>
    </cfRule>
  </conditionalFormatting>
  <conditionalFormatting sqref="W24">
    <cfRule type="cellIs" dxfId="158" priority="219" operator="notEqual">
      <formula>0</formula>
    </cfRule>
  </conditionalFormatting>
  <conditionalFormatting sqref="W31:W34">
    <cfRule type="cellIs" dxfId="157" priority="218" operator="notEqual">
      <formula>0</formula>
    </cfRule>
  </conditionalFormatting>
  <conditionalFormatting sqref="W54:W56">
    <cfRule type="cellIs" dxfId="156" priority="217" operator="notEqual">
      <formula>0</formula>
    </cfRule>
  </conditionalFormatting>
  <conditionalFormatting sqref="V58:V64 V51 V43 V35 V25:V30">
    <cfRule type="cellIs" dxfId="155" priority="216" operator="notEqual">
      <formula>0</formula>
    </cfRule>
  </conditionalFormatting>
  <conditionalFormatting sqref="V24">
    <cfRule type="cellIs" dxfId="154" priority="215" operator="notEqual">
      <formula>0</formula>
    </cfRule>
  </conditionalFormatting>
  <conditionalFormatting sqref="V24">
    <cfRule type="cellIs" dxfId="153" priority="214" operator="notEqual">
      <formula>0</formula>
    </cfRule>
  </conditionalFormatting>
  <conditionalFormatting sqref="V53:V57">
    <cfRule type="cellIs" dxfId="152" priority="213" operator="notEqual">
      <formula>0</formula>
    </cfRule>
  </conditionalFormatting>
  <conditionalFormatting sqref="V52">
    <cfRule type="cellIs" dxfId="151" priority="212" operator="notEqual">
      <formula>0</formula>
    </cfRule>
  </conditionalFormatting>
  <conditionalFormatting sqref="V31:V34">
    <cfRule type="cellIs" dxfId="150" priority="211" operator="notEqual">
      <formula>0</formula>
    </cfRule>
  </conditionalFormatting>
  <conditionalFormatting sqref="V44:V50">
    <cfRule type="cellIs" dxfId="149" priority="210" operator="notEqual">
      <formula>0</formula>
    </cfRule>
  </conditionalFormatting>
  <conditionalFormatting sqref="V36:V42">
    <cfRule type="cellIs" dxfId="148" priority="209" operator="notEqual">
      <formula>0</formula>
    </cfRule>
  </conditionalFormatting>
  <conditionalFormatting sqref="Z58:Z64 Z51 Z43 Z35">
    <cfRule type="cellIs" dxfId="147" priority="208" operator="notEqual">
      <formula>0</formula>
    </cfRule>
  </conditionalFormatting>
  <conditionalFormatting sqref="Z53:Z57">
    <cfRule type="cellIs" dxfId="146" priority="205" operator="notEqual">
      <formula>0</formula>
    </cfRule>
  </conditionalFormatting>
  <conditionalFormatting sqref="Z52">
    <cfRule type="cellIs" dxfId="145" priority="204" operator="notEqual">
      <formula>0</formula>
    </cfRule>
  </conditionalFormatting>
  <conditionalFormatting sqref="Z32:Z34">
    <cfRule type="cellIs" dxfId="144" priority="203" operator="notEqual">
      <formula>0</formula>
    </cfRule>
  </conditionalFormatting>
  <conditionalFormatting sqref="Z44:Z50">
    <cfRule type="cellIs" dxfId="143" priority="202" operator="notEqual">
      <formula>0</formula>
    </cfRule>
  </conditionalFormatting>
  <conditionalFormatting sqref="Z36:Z42">
    <cfRule type="cellIs" dxfId="142" priority="201" operator="notEqual">
      <formula>0</formula>
    </cfRule>
  </conditionalFormatting>
  <conditionalFormatting sqref="AA58:AA64 AA51 AA43 AA35">
    <cfRule type="cellIs" dxfId="141" priority="200" operator="notEqual">
      <formula>0</formula>
    </cfRule>
  </conditionalFormatting>
  <conditionalFormatting sqref="AA53:AA57">
    <cfRule type="cellIs" dxfId="140" priority="197" operator="notEqual">
      <formula>0</formula>
    </cfRule>
  </conditionalFormatting>
  <conditionalFormatting sqref="AA52">
    <cfRule type="cellIs" dxfId="139" priority="196" operator="notEqual">
      <formula>0</formula>
    </cfRule>
  </conditionalFormatting>
  <conditionalFormatting sqref="AA32:AA34">
    <cfRule type="cellIs" dxfId="138" priority="195" operator="notEqual">
      <formula>0</formula>
    </cfRule>
  </conditionalFormatting>
  <conditionalFormatting sqref="AA44:AA50">
    <cfRule type="cellIs" dxfId="137" priority="194" operator="notEqual">
      <formula>0</formula>
    </cfRule>
  </conditionalFormatting>
  <conditionalFormatting sqref="AA36:AA42">
    <cfRule type="cellIs" dxfId="136" priority="193" operator="notEqual">
      <formula>0</formula>
    </cfRule>
  </conditionalFormatting>
  <conditionalFormatting sqref="Z25:AA30">
    <cfRule type="cellIs" dxfId="135" priority="188" operator="notEqual">
      <formula>0</formula>
    </cfRule>
  </conditionalFormatting>
  <conditionalFormatting sqref="Z24:AA24">
    <cfRule type="cellIs" dxfId="134" priority="187" operator="notEqual">
      <formula>0</formula>
    </cfRule>
  </conditionalFormatting>
  <conditionalFormatting sqref="Z24:AA24">
    <cfRule type="cellIs" dxfId="133" priority="186" operator="notEqual">
      <formula>0</formula>
    </cfRule>
  </conditionalFormatting>
  <conditionalFormatting sqref="Z31:AA31">
    <cfRule type="cellIs" dxfId="132" priority="185" operator="notEqual">
      <formula>0</formula>
    </cfRule>
  </conditionalFormatting>
  <conditionalFormatting sqref="L58:M64 L51:M51 L43:M43 L35:M35 L25:M27 L29:M30 P28:Q28 O25:Q27 O29:Q30 S25:S30 S35 S43 S51 S58:S64 O35:Q35 O43:Q43 O51:Q51 O58:Q64">
    <cfRule type="cellIs" dxfId="131" priority="184" operator="notEqual">
      <formula>0</formula>
    </cfRule>
  </conditionalFormatting>
  <conditionalFormatting sqref="L24:M24 O24:Q24 S24">
    <cfRule type="cellIs" dxfId="130" priority="183" operator="notEqual">
      <formula>0</formula>
    </cfRule>
  </conditionalFormatting>
  <conditionalFormatting sqref="L24:M24 O24:Q24 S24">
    <cfRule type="cellIs" dxfId="129" priority="182" operator="notEqual">
      <formula>0</formula>
    </cfRule>
  </conditionalFormatting>
  <conditionalFormatting sqref="L36:M42 S36:S42 O36:Q42">
    <cfRule type="cellIs" dxfId="128" priority="181" operator="notEqual">
      <formula>0</formula>
    </cfRule>
  </conditionalFormatting>
  <conditionalFormatting sqref="L44:M50 S44:S50 O44:Q50">
    <cfRule type="cellIs" dxfId="127" priority="180" operator="notEqual">
      <formula>0</formula>
    </cfRule>
  </conditionalFormatting>
  <conditionalFormatting sqref="L52:M57 S52:S57 O52:Q57">
    <cfRule type="cellIs" dxfId="126" priority="179" operator="notEqual">
      <formula>0</formula>
    </cfRule>
  </conditionalFormatting>
  <conditionalFormatting sqref="L53:M57 S53:S57 O53:Q57">
    <cfRule type="cellIs" dxfId="125" priority="178" operator="notEqual">
      <formula>0</formula>
    </cfRule>
  </conditionalFormatting>
  <conditionalFormatting sqref="L52:M52 S52 O52:Q52">
    <cfRule type="cellIs" dxfId="124" priority="177" operator="notEqual">
      <formula>0</formula>
    </cfRule>
  </conditionalFormatting>
  <conditionalFormatting sqref="L31:M34 O31:Q34 S31:S34">
    <cfRule type="cellIs" dxfId="123" priority="176" operator="notEqual">
      <formula>0</formula>
    </cfRule>
  </conditionalFormatting>
  <conditionalFormatting sqref="L44:M50 S44:S50 O44:Q50">
    <cfRule type="cellIs" dxfId="122" priority="175" operator="notEqual">
      <formula>0</formula>
    </cfRule>
  </conditionalFormatting>
  <conditionalFormatting sqref="L36:M42 S36:S42 O36:Q42">
    <cfRule type="cellIs" dxfId="121" priority="174" operator="notEqual">
      <formula>0</formula>
    </cfRule>
  </conditionalFormatting>
  <conditionalFormatting sqref="L25:M27 L35:M35 L29:M30 P28:Q28 O25:Q27 O29:Q30 S25:S30 S35 O35:Q35">
    <cfRule type="cellIs" dxfId="120" priority="173" operator="notEqual">
      <formula>0</formula>
    </cfRule>
  </conditionalFormatting>
  <conditionalFormatting sqref="L24:M24 O24:Q24 S24">
    <cfRule type="cellIs" dxfId="119" priority="172" operator="notEqual">
      <formula>0</formula>
    </cfRule>
  </conditionalFormatting>
  <conditionalFormatting sqref="L24:M24 O24:Q24 S24">
    <cfRule type="cellIs" dxfId="118" priority="171" operator="notEqual">
      <formula>0</formula>
    </cfRule>
  </conditionalFormatting>
  <conditionalFormatting sqref="L31:M34 O31:Q34 S31:S34">
    <cfRule type="cellIs" dxfId="117" priority="170" operator="notEqual">
      <formula>0</formula>
    </cfRule>
  </conditionalFormatting>
  <conditionalFormatting sqref="G25:G27 G29:G34">
    <cfRule type="cellIs" dxfId="116" priority="169" operator="notEqual">
      <formula>0</formula>
    </cfRule>
  </conditionalFormatting>
  <conditionalFormatting sqref="G24">
    <cfRule type="cellIs" dxfId="115" priority="168" operator="notEqual">
      <formula>0</formula>
    </cfRule>
  </conditionalFormatting>
  <conditionalFormatting sqref="G24">
    <cfRule type="cellIs" dxfId="114" priority="167" operator="notEqual">
      <formula>0</formula>
    </cfRule>
  </conditionalFormatting>
  <conditionalFormatting sqref="G31:G34">
    <cfRule type="cellIs" dxfId="113" priority="166" operator="notEqual">
      <formula>0</formula>
    </cfRule>
  </conditionalFormatting>
  <conditionalFormatting sqref="E58:F64 E51:F51 E43:F43 E25:F27 E29:F35">
    <cfRule type="cellIs" dxfId="112" priority="157" operator="notEqual">
      <formula>0</formula>
    </cfRule>
  </conditionalFormatting>
  <conditionalFormatting sqref="E24:F24">
    <cfRule type="cellIs" dxfId="111" priority="156" operator="notEqual">
      <formula>0</formula>
    </cfRule>
  </conditionalFormatting>
  <conditionalFormatting sqref="E24:F24">
    <cfRule type="cellIs" dxfId="110" priority="155" operator="notEqual">
      <formula>0</formula>
    </cfRule>
  </conditionalFormatting>
  <conditionalFormatting sqref="E36:F42">
    <cfRule type="cellIs" dxfId="109" priority="154" operator="notEqual">
      <formula>0</formula>
    </cfRule>
  </conditionalFormatting>
  <conditionalFormatting sqref="E44:F50">
    <cfRule type="cellIs" dxfId="108" priority="153" operator="notEqual">
      <formula>0</formula>
    </cfRule>
  </conditionalFormatting>
  <conditionalFormatting sqref="E52:F57">
    <cfRule type="cellIs" dxfId="107" priority="152" operator="notEqual">
      <formula>0</formula>
    </cfRule>
  </conditionalFormatting>
  <conditionalFormatting sqref="H28">
    <cfRule type="cellIs" dxfId="106" priority="133" operator="notEqual">
      <formula>0</formula>
    </cfRule>
  </conditionalFormatting>
  <conditionalFormatting sqref="L28:M28 O28">
    <cfRule type="cellIs" dxfId="105" priority="132" operator="notEqual">
      <formula>0</formula>
    </cfRule>
  </conditionalFormatting>
  <conditionalFormatting sqref="L28:M28 O28">
    <cfRule type="cellIs" dxfId="104" priority="131" operator="notEqual">
      <formula>0</formula>
    </cfRule>
  </conditionalFormatting>
  <conditionalFormatting sqref="G28">
    <cfRule type="cellIs" dxfId="103" priority="130" operator="notEqual">
      <formula>0</formula>
    </cfRule>
  </conditionalFormatting>
  <conditionalFormatting sqref="E28:F28">
    <cfRule type="cellIs" dxfId="102" priority="127" operator="notEqual">
      <formula>0</formula>
    </cfRule>
  </conditionalFormatting>
  <conditionalFormatting sqref="C28">
    <cfRule type="cellIs" dxfId="101" priority="124" operator="notEqual">
      <formula>0</formula>
    </cfRule>
  </conditionalFormatting>
  <conditionalFormatting sqref="R25:R30 R35 R43 R51 R58:R64">
    <cfRule type="cellIs" dxfId="100" priority="113" operator="notEqual">
      <formula>0</formula>
    </cfRule>
  </conditionalFormatting>
  <conditionalFormatting sqref="R24">
    <cfRule type="cellIs" dxfId="99" priority="112" operator="notEqual">
      <formula>0</formula>
    </cfRule>
  </conditionalFormatting>
  <conditionalFormatting sqref="R24">
    <cfRule type="cellIs" dxfId="98" priority="111" operator="notEqual">
      <formula>0</formula>
    </cfRule>
  </conditionalFormatting>
  <conditionalFormatting sqref="R36:R42">
    <cfRule type="cellIs" dxfId="97" priority="110" operator="notEqual">
      <formula>0</formula>
    </cfRule>
  </conditionalFormatting>
  <conditionalFormatting sqref="R44:R50">
    <cfRule type="cellIs" dxfId="96" priority="109" operator="notEqual">
      <formula>0</formula>
    </cfRule>
  </conditionalFormatting>
  <conditionalFormatting sqref="R52:R57">
    <cfRule type="cellIs" dxfId="95" priority="108" operator="notEqual">
      <formula>0</formula>
    </cfRule>
  </conditionalFormatting>
  <conditionalFormatting sqref="R53:R57">
    <cfRule type="cellIs" dxfId="94" priority="107" operator="notEqual">
      <formula>0</formula>
    </cfRule>
  </conditionalFormatting>
  <conditionalFormatting sqref="R52">
    <cfRule type="cellIs" dxfId="93" priority="106" operator="notEqual">
      <formula>0</formula>
    </cfRule>
  </conditionalFormatting>
  <conditionalFormatting sqref="R31:R34">
    <cfRule type="cellIs" dxfId="92" priority="105" operator="notEqual">
      <formula>0</formula>
    </cfRule>
  </conditionalFormatting>
  <conditionalFormatting sqref="R44:R50">
    <cfRule type="cellIs" dxfId="91" priority="104" operator="notEqual">
      <formula>0</formula>
    </cfRule>
  </conditionalFormatting>
  <conditionalFormatting sqref="R36:R42">
    <cfRule type="cellIs" dxfId="90" priority="103" operator="notEqual">
      <formula>0</formula>
    </cfRule>
  </conditionalFormatting>
  <conditionalFormatting sqref="R25:R30 R35">
    <cfRule type="cellIs" dxfId="89" priority="102" operator="notEqual">
      <formula>0</formula>
    </cfRule>
  </conditionalFormatting>
  <conditionalFormatting sqref="R24">
    <cfRule type="cellIs" dxfId="88" priority="101" operator="notEqual">
      <formula>0</formula>
    </cfRule>
  </conditionalFormatting>
  <conditionalFormatting sqref="R24">
    <cfRule type="cellIs" dxfId="87" priority="100" operator="notEqual">
      <formula>0</formula>
    </cfRule>
  </conditionalFormatting>
  <conditionalFormatting sqref="R31:R34">
    <cfRule type="cellIs" dxfId="86" priority="99" operator="notEqual">
      <formula>0</formula>
    </cfRule>
  </conditionalFormatting>
  <conditionalFormatting sqref="N25:N27 N29:N30 N35 N43 N51 N58:N64">
    <cfRule type="cellIs" dxfId="85" priority="98" operator="notEqual">
      <formula>0</formula>
    </cfRule>
  </conditionalFormatting>
  <conditionalFormatting sqref="N24">
    <cfRule type="cellIs" dxfId="84" priority="97" operator="notEqual">
      <formula>0</formula>
    </cfRule>
  </conditionalFormatting>
  <conditionalFormatting sqref="N24">
    <cfRule type="cellIs" dxfId="83" priority="96" operator="notEqual">
      <formula>0</formula>
    </cfRule>
  </conditionalFormatting>
  <conditionalFormatting sqref="N36:N42">
    <cfRule type="cellIs" dxfId="82" priority="95" operator="notEqual">
      <formula>0</formula>
    </cfRule>
  </conditionalFormatting>
  <conditionalFormatting sqref="N44:N50">
    <cfRule type="cellIs" dxfId="81" priority="94" operator="notEqual">
      <formula>0</formula>
    </cfRule>
  </conditionalFormatting>
  <conditionalFormatting sqref="N52:N57">
    <cfRule type="cellIs" dxfId="80" priority="93" operator="notEqual">
      <formula>0</formula>
    </cfRule>
  </conditionalFormatting>
  <conditionalFormatting sqref="N53:N57">
    <cfRule type="cellIs" dxfId="79" priority="92" operator="notEqual">
      <formula>0</formula>
    </cfRule>
  </conditionalFormatting>
  <conditionalFormatting sqref="N52">
    <cfRule type="cellIs" dxfId="78" priority="91" operator="notEqual">
      <formula>0</formula>
    </cfRule>
  </conditionalFormatting>
  <conditionalFormatting sqref="N31:N34">
    <cfRule type="cellIs" dxfId="77" priority="90" operator="notEqual">
      <formula>0</formula>
    </cfRule>
  </conditionalFormatting>
  <conditionalFormatting sqref="N44:N50">
    <cfRule type="cellIs" dxfId="76" priority="89" operator="notEqual">
      <formula>0</formula>
    </cfRule>
  </conditionalFormatting>
  <conditionalFormatting sqref="N36:N42">
    <cfRule type="cellIs" dxfId="75" priority="88" operator="notEqual">
      <formula>0</formula>
    </cfRule>
  </conditionalFormatting>
  <conditionalFormatting sqref="N25:N27 N29:N30 N35">
    <cfRule type="cellIs" dxfId="74" priority="87" operator="notEqual">
      <formula>0</formula>
    </cfRule>
  </conditionalFormatting>
  <conditionalFormatting sqref="N24">
    <cfRule type="cellIs" dxfId="73" priority="86" operator="notEqual">
      <formula>0</formula>
    </cfRule>
  </conditionalFormatting>
  <conditionalFormatting sqref="N24">
    <cfRule type="cellIs" dxfId="72" priority="85" operator="notEqual">
      <formula>0</formula>
    </cfRule>
  </conditionalFormatting>
  <conditionalFormatting sqref="N31:N34">
    <cfRule type="cellIs" dxfId="71" priority="84" operator="notEqual">
      <formula>0</formula>
    </cfRule>
  </conditionalFormatting>
  <conditionalFormatting sqref="N28">
    <cfRule type="cellIs" dxfId="70" priority="83" operator="notEqual">
      <formula>0</formula>
    </cfRule>
  </conditionalFormatting>
  <conditionalFormatting sqref="N28">
    <cfRule type="cellIs" dxfId="69" priority="82" operator="notEqual">
      <formula>0</formula>
    </cfRule>
  </conditionalFormatting>
  <conditionalFormatting sqref="AB24:AB64">
    <cfRule type="cellIs" dxfId="68" priority="81" operator="notEqual">
      <formula>0</formula>
    </cfRule>
  </conditionalFormatting>
  <conditionalFormatting sqref="AC24:AC64">
    <cfRule type="cellIs" dxfId="67" priority="80" operator="notEqual">
      <formula>0</formula>
    </cfRule>
  </conditionalFormatting>
  <conditionalFormatting sqref="J62:J64 J35 J25:J27 J29:J30">
    <cfRule type="cellIs" dxfId="66" priority="79" operator="notEqual">
      <formula>0</formula>
    </cfRule>
  </conditionalFormatting>
  <conditionalFormatting sqref="J24">
    <cfRule type="cellIs" dxfId="65" priority="78" operator="notEqual">
      <formula>0</formula>
    </cfRule>
  </conditionalFormatting>
  <conditionalFormatting sqref="J24">
    <cfRule type="cellIs" dxfId="64" priority="77" operator="notEqual">
      <formula>0</formula>
    </cfRule>
  </conditionalFormatting>
  <conditionalFormatting sqref="J36">
    <cfRule type="cellIs" dxfId="63" priority="76" operator="notEqual">
      <formula>0</formula>
    </cfRule>
  </conditionalFormatting>
  <conditionalFormatting sqref="J31:J34">
    <cfRule type="cellIs" dxfId="62" priority="71" operator="notEqual">
      <formula>0</formula>
    </cfRule>
  </conditionalFormatting>
  <conditionalFormatting sqref="J36">
    <cfRule type="cellIs" dxfId="61" priority="69" operator="notEqual">
      <formula>0</formula>
    </cfRule>
  </conditionalFormatting>
  <conditionalFormatting sqref="J25:J27 J35 J29:J30">
    <cfRule type="cellIs" dxfId="60" priority="68" operator="notEqual">
      <formula>0</formula>
    </cfRule>
  </conditionalFormatting>
  <conditionalFormatting sqref="J24">
    <cfRule type="cellIs" dxfId="59" priority="67" operator="notEqual">
      <formula>0</formula>
    </cfRule>
  </conditionalFormatting>
  <conditionalFormatting sqref="J24">
    <cfRule type="cellIs" dxfId="58" priority="66" operator="notEqual">
      <formula>0</formula>
    </cfRule>
  </conditionalFormatting>
  <conditionalFormatting sqref="J31:J34">
    <cfRule type="cellIs" dxfId="57" priority="65" operator="notEqual">
      <formula>0</formula>
    </cfRule>
  </conditionalFormatting>
  <conditionalFormatting sqref="J28">
    <cfRule type="cellIs" dxfId="56" priority="64" operator="notEqual">
      <formula>0</formula>
    </cfRule>
  </conditionalFormatting>
  <conditionalFormatting sqref="J28">
    <cfRule type="cellIs" dxfId="55" priority="63" operator="notEqual">
      <formula>0</formula>
    </cfRule>
  </conditionalFormatting>
  <conditionalFormatting sqref="D58:D64 D51 D43 D35 D25:D27 D29:D30">
    <cfRule type="cellIs" dxfId="54" priority="62" operator="notEqual">
      <formula>0</formula>
    </cfRule>
  </conditionalFormatting>
  <conditionalFormatting sqref="D24">
    <cfRule type="cellIs" dxfId="53" priority="61" operator="notEqual">
      <formula>0</formula>
    </cfRule>
  </conditionalFormatting>
  <conditionalFormatting sqref="D24">
    <cfRule type="cellIs" dxfId="52" priority="60" operator="notEqual">
      <formula>0</formula>
    </cfRule>
  </conditionalFormatting>
  <conditionalFormatting sqref="D36:D42">
    <cfRule type="cellIs" dxfId="51" priority="59" operator="notEqual">
      <formula>0</formula>
    </cfRule>
  </conditionalFormatting>
  <conditionalFormatting sqref="D44:D50">
    <cfRule type="cellIs" dxfId="50" priority="58" operator="notEqual">
      <formula>0</formula>
    </cfRule>
  </conditionalFormatting>
  <conditionalFormatting sqref="D52:D57">
    <cfRule type="cellIs" dxfId="49" priority="57" operator="notEqual">
      <formula>0</formula>
    </cfRule>
  </conditionalFormatting>
  <conditionalFormatting sqref="D53:D57">
    <cfRule type="cellIs" dxfId="48" priority="56" operator="notEqual">
      <formula>0</formula>
    </cfRule>
  </conditionalFormatting>
  <conditionalFormatting sqref="D52">
    <cfRule type="cellIs" dxfId="47" priority="55" operator="notEqual">
      <formula>0</formula>
    </cfRule>
  </conditionalFormatting>
  <conditionalFormatting sqref="D31:D34">
    <cfRule type="cellIs" dxfId="46" priority="54" operator="notEqual">
      <formula>0</formula>
    </cfRule>
  </conditionalFormatting>
  <conditionalFormatting sqref="D44:D50">
    <cfRule type="cellIs" dxfId="45" priority="53" operator="notEqual">
      <formula>0</formula>
    </cfRule>
  </conditionalFormatting>
  <conditionalFormatting sqref="D36:D42">
    <cfRule type="cellIs" dxfId="44" priority="52" operator="notEqual">
      <formula>0</formula>
    </cfRule>
  </conditionalFormatting>
  <conditionalFormatting sqref="D25:D27 D35 D29:D30">
    <cfRule type="cellIs" dxfId="43" priority="51" operator="notEqual">
      <formula>0</formula>
    </cfRule>
  </conditionalFormatting>
  <conditionalFormatting sqref="D24">
    <cfRule type="cellIs" dxfId="42" priority="50" operator="notEqual">
      <formula>0</formula>
    </cfRule>
  </conditionalFormatting>
  <conditionalFormatting sqref="D24">
    <cfRule type="cellIs" dxfId="41" priority="49" operator="notEqual">
      <formula>0</formula>
    </cfRule>
  </conditionalFormatting>
  <conditionalFormatting sqref="D31:D34">
    <cfRule type="cellIs" dxfId="40" priority="48" operator="notEqual">
      <formula>0</formula>
    </cfRule>
  </conditionalFormatting>
  <conditionalFormatting sqref="D28">
    <cfRule type="cellIs" dxfId="39" priority="47" operator="notEqual">
      <formula>0</formula>
    </cfRule>
  </conditionalFormatting>
  <conditionalFormatting sqref="D28">
    <cfRule type="cellIs" dxfId="38" priority="46" operator="notEqual">
      <formula>0</formula>
    </cfRule>
  </conditionalFormatting>
  <conditionalFormatting sqref="J43 J51 J58:J61">
    <cfRule type="cellIs" dxfId="37" priority="38" operator="notEqual">
      <formula>0</formula>
    </cfRule>
  </conditionalFormatting>
  <conditionalFormatting sqref="J37:J42">
    <cfRule type="cellIs" dxfId="36" priority="37" operator="notEqual">
      <formula>0</formula>
    </cfRule>
  </conditionalFormatting>
  <conditionalFormatting sqref="J44:J50">
    <cfRule type="cellIs" dxfId="35" priority="36" operator="notEqual">
      <formula>0</formula>
    </cfRule>
  </conditionalFormatting>
  <conditionalFormatting sqref="J52:J57">
    <cfRule type="cellIs" dxfId="34" priority="35" operator="notEqual">
      <formula>0</formula>
    </cfRule>
  </conditionalFormatting>
  <conditionalFormatting sqref="K58:K64 K51 K43 K35 K25:K27 K29:K30">
    <cfRule type="cellIs" dxfId="33" priority="34" operator="notEqual">
      <formula>0</formula>
    </cfRule>
  </conditionalFormatting>
  <conditionalFormatting sqref="K24">
    <cfRule type="cellIs" dxfId="32" priority="33" operator="notEqual">
      <formula>0</formula>
    </cfRule>
  </conditionalFormatting>
  <conditionalFormatting sqref="K24">
    <cfRule type="cellIs" dxfId="31" priority="32" operator="notEqual">
      <formula>0</formula>
    </cfRule>
  </conditionalFormatting>
  <conditionalFormatting sqref="K36:K42">
    <cfRule type="cellIs" dxfId="30" priority="31" operator="notEqual">
      <formula>0</formula>
    </cfRule>
  </conditionalFormatting>
  <conditionalFormatting sqref="K44:K50">
    <cfRule type="cellIs" dxfId="29" priority="30" operator="notEqual">
      <formula>0</formula>
    </cfRule>
  </conditionalFormatting>
  <conditionalFormatting sqref="K52:K57">
    <cfRule type="cellIs" dxfId="28" priority="29" operator="notEqual">
      <formula>0</formula>
    </cfRule>
  </conditionalFormatting>
  <conditionalFormatting sqref="K53:K57">
    <cfRule type="cellIs" dxfId="27" priority="28" operator="notEqual">
      <formula>0</formula>
    </cfRule>
  </conditionalFormatting>
  <conditionalFormatting sqref="K52">
    <cfRule type="cellIs" dxfId="26" priority="27" operator="notEqual">
      <formula>0</formula>
    </cfRule>
  </conditionalFormatting>
  <conditionalFormatting sqref="K31:K34">
    <cfRule type="cellIs" dxfId="25" priority="26" operator="notEqual">
      <formula>0</formula>
    </cfRule>
  </conditionalFormatting>
  <conditionalFormatting sqref="K44:K50">
    <cfRule type="cellIs" dxfId="24" priority="25" operator="notEqual">
      <formula>0</formula>
    </cfRule>
  </conditionalFormatting>
  <conditionalFormatting sqref="K36:K42">
    <cfRule type="cellIs" dxfId="23" priority="24" operator="notEqual">
      <formula>0</formula>
    </cfRule>
  </conditionalFormatting>
  <conditionalFormatting sqref="K25:K27 K35 K29:K30">
    <cfRule type="cellIs" dxfId="22" priority="23" operator="notEqual">
      <formula>0</formula>
    </cfRule>
  </conditionalFormatting>
  <conditionalFormatting sqref="K24">
    <cfRule type="cellIs" dxfId="21" priority="22" operator="notEqual">
      <formula>0</formula>
    </cfRule>
  </conditionalFormatting>
  <conditionalFormatting sqref="K24">
    <cfRule type="cellIs" dxfId="20" priority="21" operator="notEqual">
      <formula>0</formula>
    </cfRule>
  </conditionalFormatting>
  <conditionalFormatting sqref="K31:K34">
    <cfRule type="cellIs" dxfId="19" priority="20" operator="notEqual">
      <formula>0</formula>
    </cfRule>
  </conditionalFormatting>
  <conditionalFormatting sqref="K28">
    <cfRule type="cellIs" dxfId="18" priority="19" operator="notEqual">
      <formula>0</formula>
    </cfRule>
  </conditionalFormatting>
  <conditionalFormatting sqref="K28">
    <cfRule type="cellIs" dxfId="17" priority="18" operator="notEqual">
      <formula>0</formula>
    </cfRule>
  </conditionalFormatting>
  <conditionalFormatting sqref="I58:I64 I51 I43 I35 I25:I27 I29:I30">
    <cfRule type="cellIs" dxfId="16" priority="17" operator="notEqual">
      <formula>0</formula>
    </cfRule>
  </conditionalFormatting>
  <conditionalFormatting sqref="I24">
    <cfRule type="cellIs" dxfId="15" priority="16" operator="notEqual">
      <formula>0</formula>
    </cfRule>
  </conditionalFormatting>
  <conditionalFormatting sqref="I24">
    <cfRule type="cellIs" dxfId="14" priority="15" operator="notEqual">
      <formula>0</formula>
    </cfRule>
  </conditionalFormatting>
  <conditionalFormatting sqref="I36:I42">
    <cfRule type="cellIs" dxfId="13" priority="14" operator="notEqual">
      <formula>0</formula>
    </cfRule>
  </conditionalFormatting>
  <conditionalFormatting sqref="I44:I50">
    <cfRule type="cellIs" dxfId="12" priority="13" operator="notEqual">
      <formula>0</formula>
    </cfRule>
  </conditionalFormatting>
  <conditionalFormatting sqref="I52:I57">
    <cfRule type="cellIs" dxfId="11" priority="12" operator="notEqual">
      <formula>0</formula>
    </cfRule>
  </conditionalFormatting>
  <conditionalFormatting sqref="I53:I57">
    <cfRule type="cellIs" dxfId="10" priority="11" operator="notEqual">
      <formula>0</formula>
    </cfRule>
  </conditionalFormatting>
  <conditionalFormatting sqref="I52">
    <cfRule type="cellIs" dxfId="9" priority="10" operator="notEqual">
      <formula>0</formula>
    </cfRule>
  </conditionalFormatting>
  <conditionalFormatting sqref="I31:I34">
    <cfRule type="cellIs" dxfId="8" priority="9" operator="notEqual">
      <formula>0</formula>
    </cfRule>
  </conditionalFormatting>
  <conditionalFormatting sqref="I44:I50">
    <cfRule type="cellIs" dxfId="7" priority="8" operator="notEqual">
      <formula>0</formula>
    </cfRule>
  </conditionalFormatting>
  <conditionalFormatting sqref="I36:I42">
    <cfRule type="cellIs" dxfId="6" priority="7" operator="notEqual">
      <formula>0</formula>
    </cfRule>
  </conditionalFormatting>
  <conditionalFormatting sqref="I25:I27 I35 I29:I30">
    <cfRule type="cellIs" dxfId="5" priority="6"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1:I34">
    <cfRule type="cellIs" dxfId="2" priority="3" operator="notEqual">
      <formula>0</formula>
    </cfRule>
  </conditionalFormatting>
  <conditionalFormatting sqref="I28">
    <cfRule type="cellIs" dxfId="1" priority="2" operator="notEqual">
      <formula>0</formula>
    </cfRule>
  </conditionalFormatting>
  <conditionalFormatting sqref="I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K14" zoomScale="80" workbookViewId="0">
      <selection activeCell="AC27" sqref="AC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2.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5" customFormat="1" ht="18.75" x14ac:dyDescent="0.3">
      <c r="AV6" s="5"/>
    </row>
    <row r="7" spans="1:48" s="265"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5"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5"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65"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5"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5" customFormat="1" x14ac:dyDescent="0.25">
      <c r="A12" s="446" t="str">
        <f>'1. паспорт местоположение'!A12:C12</f>
        <v>P_25-0322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65"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5"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65" customFormat="1" x14ac:dyDescent="0.25">
      <c r="A15" s="446" t="str">
        <f>'1. паспорт местоположение'!A15</f>
        <v>Реконструкция ТП 163-25, ТП 163-22, ТП 163-24 в п. Красный Яр, тер. "Животноводческий комплекс молочного направления" Гвардейского района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65"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5"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65"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65"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65"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5" customFormat="1" x14ac:dyDescent="0.25">
      <c r="A21" s="449" t="s">
        <v>505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506</v>
      </c>
      <c r="B22" s="453" t="s">
        <v>507</v>
      </c>
      <c r="C22" s="450" t="s">
        <v>508</v>
      </c>
      <c r="D22" s="450" t="s">
        <v>509</v>
      </c>
      <c r="E22" s="456" t="s">
        <v>510</v>
      </c>
      <c r="F22" s="457"/>
      <c r="G22" s="457"/>
      <c r="H22" s="457"/>
      <c r="I22" s="457"/>
      <c r="J22" s="457"/>
      <c r="K22" s="457"/>
      <c r="L22" s="458"/>
      <c r="M22" s="450" t="s">
        <v>511</v>
      </c>
      <c r="N22" s="450" t="s">
        <v>512</v>
      </c>
      <c r="O22" s="450" t="s">
        <v>513</v>
      </c>
      <c r="P22" s="459" t="s">
        <v>514</v>
      </c>
      <c r="Q22" s="459" t="s">
        <v>515</v>
      </c>
      <c r="R22" s="459" t="s">
        <v>516</v>
      </c>
      <c r="S22" s="459" t="s">
        <v>517</v>
      </c>
      <c r="T22" s="459"/>
      <c r="U22" s="460" t="s">
        <v>518</v>
      </c>
      <c r="V22" s="460" t="s">
        <v>519</v>
      </c>
      <c r="W22" s="459" t="s">
        <v>520</v>
      </c>
      <c r="X22" s="459" t="s">
        <v>521</v>
      </c>
      <c r="Y22" s="459" t="s">
        <v>522</v>
      </c>
      <c r="Z22" s="461" t="s">
        <v>523</v>
      </c>
      <c r="AA22" s="459" t="s">
        <v>524</v>
      </c>
      <c r="AB22" s="459" t="s">
        <v>525</v>
      </c>
      <c r="AC22" s="459" t="s">
        <v>526</v>
      </c>
      <c r="AD22" s="459" t="s">
        <v>527</v>
      </c>
      <c r="AE22" s="459" t="s">
        <v>528</v>
      </c>
      <c r="AF22" s="459" t="s">
        <v>529</v>
      </c>
      <c r="AG22" s="459"/>
      <c r="AH22" s="459"/>
      <c r="AI22" s="459"/>
      <c r="AJ22" s="459"/>
      <c r="AK22" s="459"/>
      <c r="AL22" s="459" t="s">
        <v>530</v>
      </c>
      <c r="AM22" s="459"/>
      <c r="AN22" s="459"/>
      <c r="AO22" s="459"/>
      <c r="AP22" s="459" t="s">
        <v>531</v>
      </c>
      <c r="AQ22" s="459"/>
      <c r="AR22" s="459" t="s">
        <v>532</v>
      </c>
      <c r="AS22" s="459" t="s">
        <v>533</v>
      </c>
      <c r="AT22" s="459" t="s">
        <v>534</v>
      </c>
      <c r="AU22" s="459" t="s">
        <v>535</v>
      </c>
      <c r="AV22" s="459" t="s">
        <v>536</v>
      </c>
    </row>
    <row r="23" spans="1:48" ht="64.5" customHeight="1" x14ac:dyDescent="0.25">
      <c r="A23" s="451"/>
      <c r="B23" s="454"/>
      <c r="C23" s="451"/>
      <c r="D23" s="451"/>
      <c r="E23" s="464" t="s">
        <v>537</v>
      </c>
      <c r="F23" s="466" t="s">
        <v>341</v>
      </c>
      <c r="G23" s="466" t="s">
        <v>490</v>
      </c>
      <c r="H23" s="466" t="s">
        <v>492</v>
      </c>
      <c r="I23" s="468" t="s">
        <v>538</v>
      </c>
      <c r="J23" s="468" t="s">
        <v>539</v>
      </c>
      <c r="K23" s="468" t="s">
        <v>540</v>
      </c>
      <c r="L23" s="466" t="s">
        <v>255</v>
      </c>
      <c r="M23" s="451"/>
      <c r="N23" s="451"/>
      <c r="O23" s="451"/>
      <c r="P23" s="459"/>
      <c r="Q23" s="459"/>
      <c r="R23" s="459"/>
      <c r="S23" s="470" t="s">
        <v>436</v>
      </c>
      <c r="T23" s="470" t="s">
        <v>541</v>
      </c>
      <c r="U23" s="460"/>
      <c r="V23" s="460"/>
      <c r="W23" s="459"/>
      <c r="X23" s="459"/>
      <c r="Y23" s="459"/>
      <c r="Z23" s="459"/>
      <c r="AA23" s="459"/>
      <c r="AB23" s="459"/>
      <c r="AC23" s="459"/>
      <c r="AD23" s="459"/>
      <c r="AE23" s="459"/>
      <c r="AF23" s="459" t="s">
        <v>542</v>
      </c>
      <c r="AG23" s="459"/>
      <c r="AH23" s="459" t="s">
        <v>543</v>
      </c>
      <c r="AI23" s="459"/>
      <c r="AJ23" s="450" t="s">
        <v>544</v>
      </c>
      <c r="AK23" s="450" t="s">
        <v>545</v>
      </c>
      <c r="AL23" s="450" t="s">
        <v>546</v>
      </c>
      <c r="AM23" s="450" t="s">
        <v>547</v>
      </c>
      <c r="AN23" s="450" t="s">
        <v>548</v>
      </c>
      <c r="AO23" s="450" t="s">
        <v>549</v>
      </c>
      <c r="AP23" s="450" t="s">
        <v>550</v>
      </c>
      <c r="AQ23" s="462" t="s">
        <v>541</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66" t="s">
        <v>551</v>
      </c>
      <c r="AG24" s="266" t="s">
        <v>552</v>
      </c>
      <c r="AH24" s="267" t="s">
        <v>436</v>
      </c>
      <c r="AI24" s="267" t="s">
        <v>541</v>
      </c>
      <c r="AJ24" s="452"/>
      <c r="AK24" s="452"/>
      <c r="AL24" s="452"/>
      <c r="AM24" s="452"/>
      <c r="AN24" s="452"/>
      <c r="AO24" s="452"/>
      <c r="AP24" s="452"/>
      <c r="AQ24" s="463"/>
      <c r="AR24" s="459"/>
      <c r="AS24" s="459"/>
      <c r="AT24" s="459"/>
      <c r="AU24" s="459"/>
      <c r="AV24" s="459"/>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76.5" x14ac:dyDescent="0.25">
      <c r="A26" s="271">
        <v>1</v>
      </c>
      <c r="B26" s="272" t="s">
        <v>553</v>
      </c>
      <c r="C26" s="273">
        <v>1</v>
      </c>
      <c r="D26" s="274">
        <f>'6.1. Паспорт сетевой график'!D53</f>
        <v>46022</v>
      </c>
      <c r="E26" s="273"/>
      <c r="F26" s="273"/>
      <c r="G26" s="273">
        <f>'3.1. паспорт Техсостояние ПС'!O25</f>
        <v>0.25</v>
      </c>
      <c r="H26" s="273"/>
      <c r="I26" s="275"/>
      <c r="J26" s="276"/>
      <c r="K26" s="275"/>
      <c r="L26" s="273"/>
      <c r="M26" s="277" t="s">
        <v>554</v>
      </c>
      <c r="N26" s="278" t="s">
        <v>555</v>
      </c>
      <c r="O26" s="272" t="s">
        <v>553</v>
      </c>
      <c r="P26" s="279">
        <v>656.60271</v>
      </c>
      <c r="Q26" s="272" t="s">
        <v>556</v>
      </c>
      <c r="R26" s="279">
        <v>656.60271</v>
      </c>
      <c r="S26" s="272" t="s">
        <v>557</v>
      </c>
      <c r="T26" s="272" t="s">
        <v>558</v>
      </c>
      <c r="U26" s="277">
        <v>1</v>
      </c>
      <c r="V26" s="277">
        <v>1</v>
      </c>
      <c r="W26" s="272" t="s">
        <v>559</v>
      </c>
      <c r="X26" s="279">
        <v>656.60271</v>
      </c>
      <c r="Y26" s="277"/>
      <c r="Z26" s="277">
        <v>1</v>
      </c>
      <c r="AA26" s="279">
        <v>656.60271</v>
      </c>
      <c r="AB26" s="279">
        <v>656.60271</v>
      </c>
      <c r="AC26" s="272" t="s">
        <v>559</v>
      </c>
      <c r="AD26" s="279">
        <f>'8. Общие сведения'!B33*1000</f>
        <v>14.24536</v>
      </c>
      <c r="AE26" s="279">
        <f>AD26</f>
        <v>14.24536</v>
      </c>
      <c r="AF26" s="277" t="s">
        <v>560</v>
      </c>
      <c r="AG26" s="280" t="s">
        <v>561</v>
      </c>
      <c r="AH26" s="281">
        <v>45777</v>
      </c>
      <c r="AI26" s="281">
        <v>45776</v>
      </c>
      <c r="AJ26" s="281">
        <v>45792</v>
      </c>
      <c r="AK26" s="281">
        <v>45818</v>
      </c>
      <c r="AL26" s="277"/>
      <c r="AM26" s="277"/>
      <c r="AN26" s="277"/>
      <c r="AO26" s="272"/>
      <c r="AP26" s="281">
        <v>45838</v>
      </c>
      <c r="AQ26" s="281">
        <v>45856</v>
      </c>
      <c r="AR26" s="281">
        <v>45838</v>
      </c>
      <c r="AS26" s="281">
        <v>45856</v>
      </c>
      <c r="AT26" s="281">
        <v>45886</v>
      </c>
      <c r="AU26" s="277"/>
      <c r="AV26" s="272"/>
    </row>
    <row r="27" spans="1:48" s="270" customFormat="1" ht="51" x14ac:dyDescent="0.25">
      <c r="A27" s="271">
        <v>2</v>
      </c>
      <c r="B27" s="272" t="s">
        <v>553</v>
      </c>
      <c r="C27" s="273">
        <v>1</v>
      </c>
      <c r="D27" s="274">
        <f>D26</f>
        <v>46022</v>
      </c>
      <c r="E27" s="273"/>
      <c r="F27" s="273"/>
      <c r="G27" s="273">
        <f>G26</f>
        <v>0.25</v>
      </c>
      <c r="H27" s="273"/>
      <c r="I27" s="276"/>
      <c r="J27" s="276"/>
      <c r="K27" s="273"/>
      <c r="L27" s="273"/>
      <c r="M27" s="277" t="s">
        <v>554</v>
      </c>
      <c r="N27" s="272" t="s">
        <v>629</v>
      </c>
      <c r="O27" s="277" t="s">
        <v>553</v>
      </c>
      <c r="P27" s="279">
        <v>50000</v>
      </c>
      <c r="Q27" s="272" t="s">
        <v>556</v>
      </c>
      <c r="R27" s="279">
        <v>50000</v>
      </c>
      <c r="S27" s="272" t="s">
        <v>630</v>
      </c>
      <c r="T27" s="272" t="s">
        <v>631</v>
      </c>
      <c r="U27" s="277">
        <v>1</v>
      </c>
      <c r="V27" s="277">
        <v>1</v>
      </c>
      <c r="W27" s="272" t="s">
        <v>632</v>
      </c>
      <c r="X27" s="279">
        <v>50000</v>
      </c>
      <c r="Y27" s="277"/>
      <c r="Z27" s="277"/>
      <c r="AA27" s="279"/>
      <c r="AB27" s="279">
        <v>50000</v>
      </c>
      <c r="AC27" s="272" t="s">
        <v>633</v>
      </c>
      <c r="AD27" s="279">
        <f>'8. Общие сведения'!B37*1000</f>
        <v>1409.7942</v>
      </c>
      <c r="AE27" s="279"/>
      <c r="AF27" s="277">
        <v>32312328511</v>
      </c>
      <c r="AG27" s="272" t="s">
        <v>634</v>
      </c>
      <c r="AH27" s="281">
        <v>45046</v>
      </c>
      <c r="AI27" s="281">
        <v>45041</v>
      </c>
      <c r="AJ27" s="281">
        <v>45057</v>
      </c>
      <c r="AK27" s="281">
        <v>45084</v>
      </c>
      <c r="AL27" s="277"/>
      <c r="AM27" s="277"/>
      <c r="AN27" s="277"/>
      <c r="AO27" s="277"/>
      <c r="AP27" s="281">
        <v>45107</v>
      </c>
      <c r="AQ27" s="281">
        <v>45096</v>
      </c>
      <c r="AR27" s="281">
        <v>46009</v>
      </c>
      <c r="AS27" s="281">
        <v>46009</v>
      </c>
      <c r="AT27" s="281">
        <v>46022</v>
      </c>
      <c r="AU27" s="277"/>
      <c r="AV27" s="277" t="s">
        <v>635</v>
      </c>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c r="X28" s="279"/>
      <c r="Y28" s="277"/>
      <c r="Z28" s="277"/>
      <c r="AA28" s="279"/>
      <c r="AB28" s="279"/>
      <c r="AC28" s="277"/>
      <c r="AD28" s="279"/>
      <c r="AE28" s="279"/>
      <c r="AF28" s="277"/>
      <c r="AG28" s="277"/>
      <c r="AH28" s="281"/>
      <c r="AI28" s="281"/>
      <c r="AJ28" s="281"/>
      <c r="AK28" s="281"/>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2"/>
      <c r="AQ29" s="282"/>
      <c r="AR29" s="282"/>
      <c r="AS29" s="282"/>
      <c r="AT29" s="282"/>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3">
        <f>SUM(AD26:AD34)</f>
        <v>1424.0395599999999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workbookViewId="0">
      <selection activeCell="B39" sqref="B39"/>
    </sheetView>
  </sheetViews>
  <sheetFormatPr defaultRowHeight="15.75" x14ac:dyDescent="0.25"/>
  <cols>
    <col min="1" max="2" width="66.140625" style="284"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562</v>
      </c>
    </row>
    <row r="4" spans="1:8" x14ac:dyDescent="0.25">
      <c r="B4" s="285"/>
    </row>
    <row r="5" spans="1:8" ht="18.75" x14ac:dyDescent="0.3">
      <c r="A5" s="472" t="str">
        <f>'2. паспорт  ТП'!A4:S4</f>
        <v>Год раскрытия информации: 2026 год</v>
      </c>
      <c r="B5" s="472"/>
      <c r="C5" s="287"/>
      <c r="D5" s="287"/>
      <c r="E5" s="287"/>
      <c r="F5" s="287"/>
      <c r="G5" s="287"/>
      <c r="H5" s="287"/>
    </row>
    <row r="6" spans="1:8" ht="18.75" x14ac:dyDescent="0.3">
      <c r="A6" s="286"/>
      <c r="B6" s="286"/>
      <c r="C6" s="286"/>
      <c r="D6" s="286"/>
      <c r="E6" s="286"/>
      <c r="F6" s="286"/>
      <c r="G6" s="286"/>
      <c r="H6" s="286"/>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P_25-0322</v>
      </c>
      <c r="B12" s="363"/>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365"/>
      <c r="C15" s="13"/>
      <c r="D15" s="13"/>
      <c r="E15" s="13"/>
      <c r="F15" s="13"/>
      <c r="G15" s="13"/>
      <c r="H15" s="13"/>
    </row>
    <row r="16" spans="1:8" x14ac:dyDescent="0.25">
      <c r="A16" s="357" t="s">
        <v>9</v>
      </c>
      <c r="B16" s="357"/>
      <c r="C16" s="14"/>
      <c r="D16" s="14"/>
      <c r="E16" s="14"/>
      <c r="F16" s="14"/>
      <c r="G16" s="14"/>
      <c r="H16" s="14"/>
    </row>
    <row r="17" spans="1:2" x14ac:dyDescent="0.25">
      <c r="B17" s="288"/>
    </row>
    <row r="18" spans="1:2" x14ac:dyDescent="0.25">
      <c r="A18" s="473" t="s">
        <v>563</v>
      </c>
      <c r="B18" s="474"/>
    </row>
    <row r="19" spans="1:2" x14ac:dyDescent="0.25">
      <c r="B19" s="285"/>
    </row>
    <row r="20" spans="1:2" x14ac:dyDescent="0.25">
      <c r="B20" s="289"/>
    </row>
    <row r="21" spans="1:2" ht="45" x14ac:dyDescent="0.25">
      <c r="A21" s="290" t="s">
        <v>564</v>
      </c>
      <c r="B21" s="291" t="str">
        <f>A15</f>
        <v>Реконструкция ТП 163-25, ТП 163-22, ТП 163-24 в п. Красный Яр, тер. "Животноводческий комплекс молочного направления" Гвардейского района</v>
      </c>
    </row>
    <row r="22" spans="1:2" x14ac:dyDescent="0.25">
      <c r="A22" s="290" t="s">
        <v>565</v>
      </c>
      <c r="B22" s="292" t="str">
        <f>CONCATENATE('1. паспорт местоположение'!C26,", ",'1. паспорт местоположение'!C27)</f>
        <v>Калининградская область, Гвардейский муниципальный округ</v>
      </c>
    </row>
    <row r="23" spans="1:2" x14ac:dyDescent="0.25">
      <c r="A23" s="290" t="s">
        <v>566</v>
      </c>
      <c r="B23" s="293" t="s">
        <v>68</v>
      </c>
    </row>
    <row r="24" spans="1:2" x14ac:dyDescent="0.25">
      <c r="A24" s="290" t="s">
        <v>567</v>
      </c>
      <c r="B24" s="294" t="str">
        <f>CONCATENATE('3.1. паспорт Техсостояние ПС'!O25," (",'3.1. паспорт Техсостояние ПС'!P25,") МВА; ",'3.2 паспорт Техсостояние ЛЭП'!R29," (",'3.2 паспорт Техсостояние ЛЭП'!S29,") км")</f>
        <v>0,25 (0,09) МВА; 0 (0) км</v>
      </c>
    </row>
    <row r="25" spans="1:2" x14ac:dyDescent="0.25">
      <c r="A25" s="295" t="s">
        <v>568</v>
      </c>
      <c r="B25" s="296">
        <v>2025</v>
      </c>
    </row>
    <row r="26" spans="1:2" x14ac:dyDescent="0.25">
      <c r="A26" s="297" t="s">
        <v>569</v>
      </c>
      <c r="B26" s="298" t="s">
        <v>621</v>
      </c>
    </row>
    <row r="27" spans="1:2" ht="28.5" x14ac:dyDescent="0.25">
      <c r="A27" s="299" t="s">
        <v>570</v>
      </c>
      <c r="B27" s="300">
        <f>'6.2. Паспорт фин осв ввод'!AE24</f>
        <v>1.42403956</v>
      </c>
    </row>
    <row r="28" spans="1:2" x14ac:dyDescent="0.25">
      <c r="A28" s="301" t="s">
        <v>571</v>
      </c>
      <c r="B28" s="298" t="s">
        <v>628</v>
      </c>
    </row>
    <row r="29" spans="1:2" ht="28.5" x14ac:dyDescent="0.25">
      <c r="A29" s="302" t="s">
        <v>572</v>
      </c>
      <c r="B29" s="300">
        <f>'7. Паспорт отчет о закупке'!AD35/1000</f>
        <v>1.42403956</v>
      </c>
    </row>
    <row r="30" spans="1:2" ht="28.5" x14ac:dyDescent="0.25">
      <c r="A30" s="302" t="s">
        <v>573</v>
      </c>
      <c r="B30" s="300">
        <f>B32+B49+B66</f>
        <v>1.4240395600000002</v>
      </c>
    </row>
    <row r="31" spans="1:2" x14ac:dyDescent="0.25">
      <c r="A31" s="301" t="s">
        <v>574</v>
      </c>
      <c r="B31" s="303"/>
    </row>
    <row r="32" spans="1:2" ht="28.5" x14ac:dyDescent="0.25">
      <c r="A32" s="302" t="s">
        <v>575</v>
      </c>
      <c r="B32" s="300">
        <f>SUMIF(C33:C48,10,B33:B48)</f>
        <v>1.4240395600000002</v>
      </c>
    </row>
    <row r="33" spans="1:3" ht="30" x14ac:dyDescent="0.25">
      <c r="A33" s="304" t="s">
        <v>626</v>
      </c>
      <c r="B33" s="305">
        <f>0.78792325*0+B36</f>
        <v>1.424536E-2</v>
      </c>
      <c r="C33" s="216">
        <v>10</v>
      </c>
    </row>
    <row r="34" spans="1:3" x14ac:dyDescent="0.25">
      <c r="A34" s="301" t="s">
        <v>576</v>
      </c>
      <c r="B34" s="306">
        <f>B33/$B$27</f>
        <v>1.0003486139106978E-2</v>
      </c>
    </row>
    <row r="35" spans="1:3" x14ac:dyDescent="0.25">
      <c r="A35" s="301" t="s">
        <v>577</v>
      </c>
      <c r="B35" s="300">
        <v>1.424536E-2</v>
      </c>
      <c r="C35" s="216">
        <v>1</v>
      </c>
    </row>
    <row r="36" spans="1:3" x14ac:dyDescent="0.25">
      <c r="A36" s="301" t="s">
        <v>578</v>
      </c>
      <c r="B36" s="300">
        <v>1.424536E-2</v>
      </c>
      <c r="C36" s="216">
        <v>2</v>
      </c>
    </row>
    <row r="37" spans="1:3" ht="30" x14ac:dyDescent="0.25">
      <c r="A37" s="339" t="s">
        <v>623</v>
      </c>
      <c r="B37" s="340">
        <f>1.44680239*0+B40</f>
        <v>1.4097942000000001</v>
      </c>
      <c r="C37" s="216">
        <v>10</v>
      </c>
    </row>
    <row r="38" spans="1:3" x14ac:dyDescent="0.25">
      <c r="A38" s="301" t="s">
        <v>576</v>
      </c>
      <c r="B38" s="306">
        <f>B37/$B$27</f>
        <v>0.98999651386089316</v>
      </c>
    </row>
    <row r="39" spans="1:3" x14ac:dyDescent="0.25">
      <c r="A39" s="301" t="s">
        <v>577</v>
      </c>
      <c r="B39" s="300">
        <v>1.4097942000000001</v>
      </c>
      <c r="C39" s="216">
        <v>1</v>
      </c>
    </row>
    <row r="40" spans="1:3" x14ac:dyDescent="0.25">
      <c r="A40" s="301" t="s">
        <v>578</v>
      </c>
      <c r="B40" s="300">
        <v>1.4097942000000001</v>
      </c>
      <c r="C40" s="216">
        <v>2</v>
      </c>
    </row>
    <row r="41" spans="1:3" x14ac:dyDescent="0.25">
      <c r="A41" s="307" t="s">
        <v>579</v>
      </c>
      <c r="B41" s="308"/>
      <c r="C41" s="216">
        <v>10</v>
      </c>
    </row>
    <row r="42" spans="1:3" x14ac:dyDescent="0.25">
      <c r="A42" s="301" t="s">
        <v>576</v>
      </c>
      <c r="B42" s="306">
        <f>B41/$B$27</f>
        <v>0</v>
      </c>
    </row>
    <row r="43" spans="1:3" x14ac:dyDescent="0.25">
      <c r="A43" s="301" t="s">
        <v>577</v>
      </c>
      <c r="B43" s="300"/>
      <c r="C43" s="216">
        <v>1</v>
      </c>
    </row>
    <row r="44" spans="1:3" x14ac:dyDescent="0.25">
      <c r="A44" s="301" t="s">
        <v>578</v>
      </c>
      <c r="B44" s="300"/>
      <c r="C44" s="216">
        <v>2</v>
      </c>
    </row>
    <row r="45" spans="1:3" x14ac:dyDescent="0.25">
      <c r="A45" s="307" t="s">
        <v>579</v>
      </c>
      <c r="B45" s="308"/>
      <c r="C45" s="216">
        <v>10</v>
      </c>
    </row>
    <row r="46" spans="1:3" x14ac:dyDescent="0.25">
      <c r="A46" s="301" t="s">
        <v>576</v>
      </c>
      <c r="B46" s="306">
        <f>B45/$B$27</f>
        <v>0</v>
      </c>
    </row>
    <row r="47" spans="1:3" x14ac:dyDescent="0.25">
      <c r="A47" s="301" t="s">
        <v>577</v>
      </c>
      <c r="B47" s="300"/>
      <c r="C47" s="216">
        <v>1</v>
      </c>
    </row>
    <row r="48" spans="1:3" x14ac:dyDescent="0.25">
      <c r="A48" s="301" t="s">
        <v>578</v>
      </c>
      <c r="B48" s="300"/>
      <c r="C48" s="216">
        <v>2</v>
      </c>
    </row>
    <row r="49" spans="1:3" ht="28.5" x14ac:dyDescent="0.25">
      <c r="A49" s="302" t="s">
        <v>580</v>
      </c>
      <c r="B49" s="300">
        <f>SUMIF(C50:C65,20,B50:B65)</f>
        <v>0</v>
      </c>
    </row>
    <row r="50" spans="1:3" x14ac:dyDescent="0.25">
      <c r="A50" s="307" t="s">
        <v>579</v>
      </c>
      <c r="B50" s="308"/>
      <c r="C50" s="216">
        <v>20</v>
      </c>
    </row>
    <row r="51" spans="1:3" x14ac:dyDescent="0.25">
      <c r="A51" s="301" t="s">
        <v>576</v>
      </c>
      <c r="B51" s="306">
        <f>B50/$B$27</f>
        <v>0</v>
      </c>
    </row>
    <row r="52" spans="1:3" x14ac:dyDescent="0.25">
      <c r="A52" s="301" t="s">
        <v>577</v>
      </c>
      <c r="B52" s="300"/>
      <c r="C52" s="216">
        <v>1</v>
      </c>
    </row>
    <row r="53" spans="1:3" x14ac:dyDescent="0.25">
      <c r="A53" s="301" t="s">
        <v>578</v>
      </c>
      <c r="B53" s="300"/>
      <c r="C53" s="216">
        <v>2</v>
      </c>
    </row>
    <row r="54" spans="1:3" x14ac:dyDescent="0.25">
      <c r="A54" s="307" t="s">
        <v>579</v>
      </c>
      <c r="B54" s="308"/>
      <c r="C54" s="216">
        <v>20</v>
      </c>
    </row>
    <row r="55" spans="1:3" x14ac:dyDescent="0.25">
      <c r="A55" s="301" t="s">
        <v>576</v>
      </c>
      <c r="B55" s="306">
        <f>B54/$B$27</f>
        <v>0</v>
      </c>
    </row>
    <row r="56" spans="1:3" x14ac:dyDescent="0.25">
      <c r="A56" s="301" t="s">
        <v>577</v>
      </c>
      <c r="B56" s="300"/>
      <c r="C56" s="216">
        <v>1</v>
      </c>
    </row>
    <row r="57" spans="1:3" x14ac:dyDescent="0.25">
      <c r="A57" s="301" t="s">
        <v>578</v>
      </c>
      <c r="B57" s="300"/>
      <c r="C57" s="216">
        <v>2</v>
      </c>
    </row>
    <row r="58" spans="1:3" x14ac:dyDescent="0.25">
      <c r="A58" s="307" t="s">
        <v>579</v>
      </c>
      <c r="B58" s="308"/>
      <c r="C58" s="216">
        <v>20</v>
      </c>
    </row>
    <row r="59" spans="1:3" x14ac:dyDescent="0.25">
      <c r="A59" s="301" t="s">
        <v>576</v>
      </c>
      <c r="B59" s="306">
        <f>B58/$B$27</f>
        <v>0</v>
      </c>
    </row>
    <row r="60" spans="1:3" x14ac:dyDescent="0.25">
      <c r="A60" s="301" t="s">
        <v>577</v>
      </c>
      <c r="B60" s="300"/>
      <c r="C60" s="216">
        <v>1</v>
      </c>
    </row>
    <row r="61" spans="1:3" x14ac:dyDescent="0.25">
      <c r="A61" s="301" t="s">
        <v>578</v>
      </c>
      <c r="B61" s="300"/>
      <c r="C61" s="216">
        <v>2</v>
      </c>
    </row>
    <row r="62" spans="1:3" x14ac:dyDescent="0.25">
      <c r="A62" s="307" t="s">
        <v>579</v>
      </c>
      <c r="B62" s="308"/>
      <c r="C62" s="216">
        <v>20</v>
      </c>
    </row>
    <row r="63" spans="1:3" x14ac:dyDescent="0.25">
      <c r="A63" s="301" t="s">
        <v>576</v>
      </c>
      <c r="B63" s="306">
        <f>B62/$B$27</f>
        <v>0</v>
      </c>
    </row>
    <row r="64" spans="1:3" x14ac:dyDescent="0.25">
      <c r="A64" s="301" t="s">
        <v>577</v>
      </c>
      <c r="B64" s="300"/>
      <c r="C64" s="216">
        <v>1</v>
      </c>
    </row>
    <row r="65" spans="1:3" x14ac:dyDescent="0.25">
      <c r="A65" s="301" t="s">
        <v>578</v>
      </c>
      <c r="B65" s="300"/>
      <c r="C65" s="216">
        <v>2</v>
      </c>
    </row>
    <row r="66" spans="1:3" ht="28.5" x14ac:dyDescent="0.25">
      <c r="A66" s="302" t="s">
        <v>581</v>
      </c>
      <c r="B66" s="300">
        <f>SUMIF(C67:C82,30,B67:B82)</f>
        <v>0</v>
      </c>
    </row>
    <row r="67" spans="1:3" x14ac:dyDescent="0.25">
      <c r="A67" s="307" t="s">
        <v>579</v>
      </c>
      <c r="B67" s="308"/>
      <c r="C67" s="216">
        <v>30</v>
      </c>
    </row>
    <row r="68" spans="1:3" x14ac:dyDescent="0.25">
      <c r="A68" s="301" t="s">
        <v>576</v>
      </c>
      <c r="B68" s="306">
        <f>B67/$B$27</f>
        <v>0</v>
      </c>
    </row>
    <row r="69" spans="1:3" x14ac:dyDescent="0.25">
      <c r="A69" s="301" t="s">
        <v>577</v>
      </c>
      <c r="B69" s="300"/>
      <c r="C69" s="216">
        <v>1</v>
      </c>
    </row>
    <row r="70" spans="1:3" x14ac:dyDescent="0.25">
      <c r="A70" s="301" t="s">
        <v>578</v>
      </c>
      <c r="B70" s="300"/>
      <c r="C70" s="216">
        <v>2</v>
      </c>
    </row>
    <row r="71" spans="1:3" x14ac:dyDescent="0.25">
      <c r="A71" s="307" t="s">
        <v>579</v>
      </c>
      <c r="B71" s="308"/>
      <c r="C71" s="216">
        <v>30</v>
      </c>
    </row>
    <row r="72" spans="1:3" x14ac:dyDescent="0.25">
      <c r="A72" s="301" t="s">
        <v>576</v>
      </c>
      <c r="B72" s="306">
        <f>B71/$B$27</f>
        <v>0</v>
      </c>
    </row>
    <row r="73" spans="1:3" x14ac:dyDescent="0.25">
      <c r="A73" s="301" t="s">
        <v>577</v>
      </c>
      <c r="B73" s="300"/>
      <c r="C73" s="216">
        <v>1</v>
      </c>
    </row>
    <row r="74" spans="1:3" x14ac:dyDescent="0.25">
      <c r="A74" s="301" t="s">
        <v>578</v>
      </c>
      <c r="B74" s="300"/>
      <c r="C74" s="216">
        <v>2</v>
      </c>
    </row>
    <row r="75" spans="1:3" x14ac:dyDescent="0.25">
      <c r="A75" s="307" t="s">
        <v>579</v>
      </c>
      <c r="B75" s="308"/>
      <c r="C75" s="216">
        <v>30</v>
      </c>
    </row>
    <row r="76" spans="1:3" x14ac:dyDescent="0.25">
      <c r="A76" s="301" t="s">
        <v>576</v>
      </c>
      <c r="B76" s="306">
        <f>B75/$B$27</f>
        <v>0</v>
      </c>
    </row>
    <row r="77" spans="1:3" x14ac:dyDescent="0.25">
      <c r="A77" s="301" t="s">
        <v>577</v>
      </c>
      <c r="B77" s="300"/>
      <c r="C77" s="216">
        <v>1</v>
      </c>
    </row>
    <row r="78" spans="1:3" x14ac:dyDescent="0.25">
      <c r="A78" s="301" t="s">
        <v>578</v>
      </c>
      <c r="B78" s="300"/>
      <c r="C78" s="216">
        <v>2</v>
      </c>
    </row>
    <row r="79" spans="1:3" x14ac:dyDescent="0.25">
      <c r="A79" s="307" t="s">
        <v>579</v>
      </c>
      <c r="B79" s="308"/>
      <c r="C79" s="216">
        <v>30</v>
      </c>
    </row>
    <row r="80" spans="1:3" x14ac:dyDescent="0.25">
      <c r="A80" s="301" t="s">
        <v>576</v>
      </c>
      <c r="B80" s="306">
        <f>B79/$B$27</f>
        <v>0</v>
      </c>
    </row>
    <row r="81" spans="1:3" x14ac:dyDescent="0.25">
      <c r="A81" s="301" t="s">
        <v>577</v>
      </c>
      <c r="B81" s="300"/>
      <c r="C81" s="216">
        <v>1</v>
      </c>
    </row>
    <row r="82" spans="1:3" x14ac:dyDescent="0.25">
      <c r="A82" s="301" t="s">
        <v>578</v>
      </c>
      <c r="B82" s="300"/>
      <c r="C82" s="216">
        <v>2</v>
      </c>
    </row>
    <row r="83" spans="1:3" ht="28.5" x14ac:dyDescent="0.25">
      <c r="A83" s="309" t="s">
        <v>582</v>
      </c>
      <c r="B83" s="310">
        <f>B30/B27</f>
        <v>1.0000000000000002</v>
      </c>
    </row>
    <row r="84" spans="1:3" x14ac:dyDescent="0.25">
      <c r="A84" s="311" t="s">
        <v>574</v>
      </c>
      <c r="B84" s="312"/>
    </row>
    <row r="85" spans="1:3" x14ac:dyDescent="0.25">
      <c r="A85" s="311" t="s">
        <v>583</v>
      </c>
      <c r="B85" s="310">
        <f>B34-B87</f>
        <v>7.0222768242672595E-9</v>
      </c>
    </row>
    <row r="86" spans="1:3" x14ac:dyDescent="0.25">
      <c r="A86" s="311" t="s">
        <v>584</v>
      </c>
      <c r="B86" s="310">
        <f>B49/B27</f>
        <v>0</v>
      </c>
    </row>
    <row r="87" spans="1:3" x14ac:dyDescent="0.25">
      <c r="A87" s="311" t="s">
        <v>585</v>
      </c>
      <c r="B87" s="310">
        <f>0.01424535/B27</f>
        <v>1.0003479116830154E-2</v>
      </c>
    </row>
    <row r="88" spans="1:3" s="313" customFormat="1" ht="34.5" customHeight="1" x14ac:dyDescent="0.25">
      <c r="A88" s="314" t="s">
        <v>586</v>
      </c>
      <c r="B88" s="315">
        <f>SUMIF(C89:C96, 40,B89:B96)</f>
        <v>0</v>
      </c>
      <c r="C88" s="316"/>
    </row>
    <row r="89" spans="1:3" ht="30" x14ac:dyDescent="0.25">
      <c r="A89" s="304" t="s">
        <v>587</v>
      </c>
      <c r="B89" s="305"/>
      <c r="C89" s="317">
        <v>40</v>
      </c>
    </row>
    <row r="90" spans="1:3" x14ac:dyDescent="0.25">
      <c r="A90" s="301" t="s">
        <v>576</v>
      </c>
      <c r="B90" s="306">
        <f t="shared" ref="B90:B94" si="0">B89/$B$27</f>
        <v>0</v>
      </c>
    </row>
    <row r="91" spans="1:3" x14ac:dyDescent="0.25">
      <c r="A91" s="301" t="s">
        <v>577</v>
      </c>
      <c r="B91" s="300"/>
      <c r="C91" s="216">
        <v>1</v>
      </c>
    </row>
    <row r="92" spans="1:3" x14ac:dyDescent="0.25">
      <c r="A92" s="301" t="s">
        <v>578</v>
      </c>
      <c r="B92" s="300"/>
      <c r="C92" s="216">
        <v>2</v>
      </c>
    </row>
    <row r="93" spans="1:3" x14ac:dyDescent="0.25">
      <c r="A93" s="307" t="s">
        <v>579</v>
      </c>
      <c r="B93" s="308"/>
      <c r="C93" s="317">
        <v>40</v>
      </c>
    </row>
    <row r="94" spans="1:3" x14ac:dyDescent="0.25">
      <c r="A94" s="301" t="s">
        <v>576</v>
      </c>
      <c r="B94" s="306">
        <f t="shared" si="0"/>
        <v>0</v>
      </c>
    </row>
    <row r="95" spans="1:3" x14ac:dyDescent="0.25">
      <c r="A95" s="301" t="s">
        <v>577</v>
      </c>
      <c r="B95" s="300"/>
      <c r="C95" s="216">
        <v>1</v>
      </c>
    </row>
    <row r="96" spans="1:3" x14ac:dyDescent="0.25">
      <c r="A96" s="301" t="s">
        <v>578</v>
      </c>
      <c r="B96" s="300"/>
      <c r="C96" s="216">
        <v>2</v>
      </c>
    </row>
    <row r="97" spans="1:6" x14ac:dyDescent="0.25">
      <c r="A97" s="295" t="s">
        <v>588</v>
      </c>
      <c r="B97" s="318">
        <f>B98/$B$27</f>
        <v>1.0000000000000002</v>
      </c>
    </row>
    <row r="98" spans="1:6" x14ac:dyDescent="0.25">
      <c r="A98" s="295" t="s">
        <v>589</v>
      </c>
      <c r="B98" s="319">
        <f>SUMIF(C33:C96, 1,B33:B96)</f>
        <v>1.4240395600000002</v>
      </c>
      <c r="F98" s="320"/>
    </row>
    <row r="99" spans="1:6" x14ac:dyDescent="0.25">
      <c r="A99" s="295" t="s">
        <v>590</v>
      </c>
      <c r="B99" s="318">
        <f>B100/$B$27</f>
        <v>1.0000000000000002</v>
      </c>
    </row>
    <row r="100" spans="1:6" x14ac:dyDescent="0.25">
      <c r="A100" s="297" t="s">
        <v>591</v>
      </c>
      <c r="B100" s="319">
        <f>SUMIF(C33:C96, 2,B33:B96)</f>
        <v>1.4240395600000002</v>
      </c>
      <c r="F100" s="320"/>
    </row>
    <row r="101" spans="1:6" ht="15.75" customHeight="1" x14ac:dyDescent="0.25">
      <c r="A101" s="309" t="s">
        <v>592</v>
      </c>
      <c r="B101" s="311" t="s">
        <v>593</v>
      </c>
    </row>
    <row r="102" spans="1:6" x14ac:dyDescent="0.25">
      <c r="A102" s="321" t="s">
        <v>594</v>
      </c>
      <c r="B102" s="321" t="s">
        <v>553</v>
      </c>
    </row>
    <row r="103" spans="1:6" x14ac:dyDescent="0.25">
      <c r="A103" s="321" t="s">
        <v>595</v>
      </c>
      <c r="B103" s="321" t="s">
        <v>625</v>
      </c>
    </row>
    <row r="104" spans="1:6" x14ac:dyDescent="0.25">
      <c r="A104" s="321" t="s">
        <v>596</v>
      </c>
      <c r="B104" s="321"/>
    </row>
    <row r="105" spans="1:6" ht="30" x14ac:dyDescent="0.25">
      <c r="A105" s="321" t="s">
        <v>597</v>
      </c>
      <c r="B105" s="321" t="s">
        <v>624</v>
      </c>
    </row>
    <row r="106" spans="1:6" x14ac:dyDescent="0.25">
      <c r="A106" s="322" t="s">
        <v>598</v>
      </c>
      <c r="B106" s="322"/>
    </row>
    <row r="107" spans="1:6" ht="30" x14ac:dyDescent="0.25">
      <c r="A107" s="311" t="s">
        <v>599</v>
      </c>
      <c r="B107" s="323" t="s">
        <v>22</v>
      </c>
    </row>
    <row r="108" spans="1:6" ht="28.5" x14ac:dyDescent="0.25">
      <c r="A108" s="295" t="s">
        <v>600</v>
      </c>
      <c r="B108" s="324">
        <v>7</v>
      </c>
    </row>
    <row r="109" spans="1:6" x14ac:dyDescent="0.25">
      <c r="A109" s="311" t="s">
        <v>574</v>
      </c>
      <c r="B109" s="325"/>
    </row>
    <row r="110" spans="1:6" x14ac:dyDescent="0.25">
      <c r="A110" s="311" t="s">
        <v>601</v>
      </c>
      <c r="B110" s="324">
        <v>4</v>
      </c>
    </row>
    <row r="111" spans="1:6" x14ac:dyDescent="0.25">
      <c r="A111" s="311" t="s">
        <v>602</v>
      </c>
      <c r="B111" s="325">
        <v>3</v>
      </c>
    </row>
    <row r="112" spans="1:6" x14ac:dyDescent="0.25">
      <c r="A112" s="326" t="s">
        <v>603</v>
      </c>
      <c r="B112" s="327" t="s">
        <v>604</v>
      </c>
    </row>
    <row r="113" spans="1:2" x14ac:dyDescent="0.25">
      <c r="A113" s="295" t="s">
        <v>605</v>
      </c>
      <c r="B113" s="328"/>
    </row>
    <row r="114" spans="1:2" x14ac:dyDescent="0.25">
      <c r="A114" s="321" t="s">
        <v>606</v>
      </c>
      <c r="B114" s="329" t="str">
        <f>'6.1. Паспорт сетевой график'!H43</f>
        <v>не требуется</v>
      </c>
    </row>
    <row r="115" spans="1:2" x14ac:dyDescent="0.25">
      <c r="A115" s="321" t="s">
        <v>607</v>
      </c>
      <c r="B115" s="330" t="s">
        <v>22</v>
      </c>
    </row>
    <row r="116" spans="1:2" x14ac:dyDescent="0.25">
      <c r="A116" s="321" t="s">
        <v>608</v>
      </c>
      <c r="B116" s="330" t="s">
        <v>22</v>
      </c>
    </row>
    <row r="117" spans="1:2" ht="30" x14ac:dyDescent="0.25">
      <c r="A117" s="331" t="s">
        <v>609</v>
      </c>
      <c r="B117" s="332" t="s">
        <v>627</v>
      </c>
    </row>
    <row r="118" spans="1:2" ht="28.5" customHeight="1" x14ac:dyDescent="0.25">
      <c r="A118" s="309" t="s">
        <v>610</v>
      </c>
      <c r="B118" s="475" t="s">
        <v>22</v>
      </c>
    </row>
    <row r="119" spans="1:2" x14ac:dyDescent="0.25">
      <c r="A119" s="321" t="s">
        <v>611</v>
      </c>
      <c r="B119" s="476"/>
    </row>
    <row r="120" spans="1:2" x14ac:dyDescent="0.25">
      <c r="A120" s="321" t="s">
        <v>612</v>
      </c>
      <c r="B120" s="476"/>
    </row>
    <row r="121" spans="1:2" x14ac:dyDescent="0.25">
      <c r="A121" s="321" t="s">
        <v>613</v>
      </c>
      <c r="B121" s="476"/>
    </row>
    <row r="122" spans="1:2" x14ac:dyDescent="0.25">
      <c r="A122" s="321" t="s">
        <v>614</v>
      </c>
      <c r="B122" s="476"/>
    </row>
    <row r="123" spans="1:2" x14ac:dyDescent="0.25">
      <c r="A123" s="333" t="s">
        <v>615</v>
      </c>
      <c r="B123" s="477"/>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2026-04-29T07:11:22Z</dcterms:modified>
</cp:coreProperties>
</file>